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ไฟล์รวมแผนปี 64 edit 27-10-63\4.Governance exellence\แผนงานที่ 12 การพัฒนาระบบข้อมูลข่าวสารสนเทศด้านสุขภาพอแห่งชาติ\"/>
    </mc:Choice>
  </mc:AlternateContent>
  <bookViews>
    <workbookView xWindow="0" yWindow="0" windowWidth="20496" windowHeight="7740" tabRatio="696" activeTab="2"/>
  </bookViews>
  <sheets>
    <sheet name="ย4ผ12_พัฒนาระบบข้อมูลข่าวสาร" sheetId="81" r:id="rId1"/>
    <sheet name="ย4ผ12_พัฒนาระบบข้อมูลข่าวสาร_" sheetId="87" r:id="rId2"/>
    <sheet name="ย4ผ12_Smart Hospital" sheetId="86" r:id="rId3"/>
  </sheets>
  <definedNames>
    <definedName name="_xlnm.Print_Titles" localSheetId="2">'ย4ผ12_Smart Hospital'!$11:$13</definedName>
    <definedName name="_xlnm.Print_Titles" localSheetId="0">ย4ผ12_พัฒนาระบบข้อมูลข่าวสาร!$9:$11</definedName>
  </definedNames>
  <calcPr calcId="152511"/>
</workbook>
</file>

<file path=xl/calcChain.xml><?xml version="1.0" encoding="utf-8"?>
<calcChain xmlns="http://schemas.openxmlformats.org/spreadsheetml/2006/main">
  <c r="X22" i="87" l="1"/>
  <c r="W22" i="87"/>
  <c r="U22" i="87"/>
  <c r="U44" i="86" l="1"/>
  <c r="R44" i="86"/>
  <c r="W44" i="86"/>
  <c r="X44" i="86"/>
  <c r="T70" i="81"/>
  <c r="V70" i="81"/>
  <c r="X70" i="81"/>
</calcChain>
</file>

<file path=xl/sharedStrings.xml><?xml version="1.0" encoding="utf-8"?>
<sst xmlns="http://schemas.openxmlformats.org/spreadsheetml/2006/main" count="325" uniqueCount="232">
  <si>
    <t>ไตรมาส 1</t>
  </si>
  <si>
    <t>ไตรมาส 2</t>
  </si>
  <si>
    <t>ไตรมาส 3</t>
  </si>
  <si>
    <t>ไตรมาส 4</t>
  </si>
  <si>
    <t>รวม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</si>
  <si>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</si>
  <si>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</si>
  <si>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</si>
  <si>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</si>
  <si>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</si>
  <si>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</si>
  <si>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</si>
  <si>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</si>
  <si>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</si>
  <si>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</si>
  <si>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</si>
  <si>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</si>
  <si>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NON UC</t>
  </si>
  <si>
    <t>กรม</t>
  </si>
  <si>
    <t>พื้นที่เป้าหมาย</t>
  </si>
  <si>
    <t>วัตถุประสงค์</t>
  </si>
  <si>
    <t>หน่วยงาน/ผู้รับผิดชอบ</t>
  </si>
  <si>
    <t>โครงการ/กิจกรรม</t>
  </si>
  <si>
    <t>งบประมาณ (บาท)</t>
  </si>
  <si>
    <t>กลุ่ม
เป้าหมาย</t>
  </si>
  <si>
    <t>สป.</t>
  </si>
  <si>
    <t xml:space="preserve">ตัวชี้วัดและค่าเป้าหมายระดับกระทรวง:(ระบุ) ……………………………………………………………………………………………………………………………………... 
</t>
  </si>
  <si>
    <t xml:space="preserve">ตัวชี้วัดและค่าเป้าหมายระดับเขต (ระบุ) </t>
  </si>
  <si>
    <t xml:space="preserve">ตัวชี้วัดและค่าเป้าหมายระดับจังหวัด (ระบุ)  
</t>
  </si>
  <si>
    <t>อื่นๆระบุ</t>
  </si>
  <si>
    <t>ตัวชี้วัดที่และ
ค่าเป้าหมาย</t>
  </si>
  <si>
    <t>4.  Governance Excellence (บริหารเป็นเลิศด้วยธรรมาภิบาล)</t>
  </si>
  <si>
    <t>1.เพื่อพัฒนาคุณภาพข้อมูลสาเหตุการตายให้</t>
  </si>
  <si>
    <t xml:space="preserve">สอดคล้องตามมาตรฐานขององค์การอนามัยโลก </t>
  </si>
  <si>
    <t>สำหรับใช้ในการวิเคราะห์สถานการณ์ด้านสุขภาพ</t>
  </si>
  <si>
    <t>และประกอบการจัดทำนโยบายด้านสุขภาพ</t>
  </si>
  <si>
    <t>ของกระทรวงสาธารณสุข</t>
  </si>
  <si>
    <t>2.เพื่อปรับปรุงคุณภาพข้อมูลในคลังข้อมูลสุขภาพ</t>
  </si>
  <si>
    <t xml:space="preserve"> (Health Data Center : HDC)</t>
  </si>
  <si>
    <t xml:space="preserve">แผนงานที่ 12 : การพัฒนาระบบข้อมูลสารสนเทศด้านสุขภาพ </t>
  </si>
  <si>
    <t>เงินบำรุง</t>
  </si>
  <si>
    <t xml:space="preserve">ชื่อโครงการ : 36. โครงการพัฒนาระบบข้อมูลข่าวสารเทคโนโลยีสุขภาพแห่งชาติ </t>
  </si>
  <si>
    <t>4. Governance Excellence (บริหารเป็นเลิศด้วยธรรมาภิบาล)</t>
  </si>
  <si>
    <t>59. ร้อยละของจังหวัดที่ผ่านเกณฑ์คุณภาพข้อมูล</t>
  </si>
  <si>
    <t>ชื่อโครงการ : 37. โครงการ Smart Hospital</t>
  </si>
  <si>
    <t xml:space="preserve"> 60.1 รพ. มีระบบนัดและคิวออนไลน์</t>
  </si>
  <si>
    <t>61.จำนวน รพ. มีระบบรับยาที่ร้านยา</t>
  </si>
  <si>
    <t>60.ร้อยละของหน่วยบริการที่เป็น Smart Hospital</t>
  </si>
  <si>
    <t>PP</t>
  </si>
  <si>
    <t>CUP</t>
  </si>
  <si>
    <t>กองทุนตำบล</t>
  </si>
  <si>
    <t>กิจกรรมที่ 1 พัฒนาศักยภาพบุคลากรด้านสารสนเทศ</t>
  </si>
  <si>
    <t>กิจกรรมที่ 2 การจัดการระบบข้อมูล</t>
  </si>
  <si>
    <t>กิจกรรมที่ 3</t>
  </si>
  <si>
    <t>17 แห่ง</t>
  </si>
  <si>
    <t>เจ้าหน้าที่ผู้ดูและบบ</t>
  </si>
  <si>
    <t>สามารถส่งและรับข้อมูล</t>
  </si>
  <si>
    <t>จากเครื่องแม่ข่ายได้</t>
  </si>
  <si>
    <t>ร้อยละ 90</t>
  </si>
  <si>
    <t>มีศูนย์ข้อมูลข่าวสารสนเทศ</t>
  </si>
  <si>
    <t>เพื่อทำศูนย์ข้อมูลข่าวสารสนเทศในการส่งข้อมูล</t>
  </si>
  <si>
    <t>17 หน่วยบริการ</t>
  </si>
  <si>
    <t>40 คน</t>
  </si>
  <si>
    <t>และแลกเปลี่ยนข้อมูลกันในเครือข่าย</t>
  </si>
  <si>
    <t>เพื่อให้ความรู้และทักษะในการดูและบบข้อมูล</t>
  </si>
  <si>
    <t>30 คน</t>
  </si>
  <si>
    <t>และเครือข่ายคอมพิวเตอร์ใน รพ.สต.</t>
  </si>
  <si>
    <t>คปสอ.</t>
  </si>
  <si>
    <t>คำขื่อนแก้ว</t>
  </si>
  <si>
    <t>โครงการพัฒนาระบบข่าวสารและการประชาสัมพันธ์</t>
  </si>
  <si>
    <t>การถ่ายรูปและการตกแต่ง</t>
  </si>
  <si>
    <t>60.= ร้อยละของ</t>
  </si>
  <si>
    <t xml:space="preserve">หน่วยบริการที่เป็น </t>
  </si>
  <si>
    <t>Smart Hospital</t>
  </si>
  <si>
    <t xml:space="preserve"> -</t>
  </si>
  <si>
    <t>หน่วยงาน เครือข่ายสุขภาพอำเภอคำเขื่อนแก้ว</t>
  </si>
  <si>
    <t xml:space="preserve"> - ค่า อาหารกลางวันผู้เข้าอบรม จำนวน 20 คน </t>
  </si>
  <si>
    <t xml:space="preserve"> - ค่าอาหารว่าง ผู้เข้าอบรม จำนวน 20 คน </t>
  </si>
  <si>
    <t xml:space="preserve">สารสนเทศอำเภอคำเขื่อนแก้ว </t>
  </si>
  <si>
    <t>มีคณะกรรมการพัฒนาระบบเครือข่ายข้อมูล</t>
  </si>
  <si>
    <t xml:space="preserve"> รพ.สต.</t>
  </si>
  <si>
    <t xml:space="preserve"> 1.3 สำรวจข้อมูล เครือข่ายคอมพิวเตอร์ ในทุก </t>
  </si>
  <si>
    <t xml:space="preserve"> 1.4 สรุปผลสำรวจชี้แจงต่อผู้บริหาร ให้ดำเนิน</t>
  </si>
  <si>
    <t>ขั้นพื้นฐานตามที่กำหนด</t>
  </si>
  <si>
    <t>การปรับปรุงเครือข่ายคอมพิวเตอร์ให้ได้มาตรฐาน</t>
  </si>
  <si>
    <t xml:space="preserve"> 1.5 เวทีแลกเปลี่ยน พัฒนาและแก้ไขปัญหาระบบ</t>
  </si>
  <si>
    <t>ฐานข้อมูลระดับจังหวัด</t>
  </si>
  <si>
    <t>ฐานช้อมูลในรพ.สต.ปีละ2 ครั้ง โดยผู้ดูแลระบบ</t>
  </si>
  <si>
    <t>การจัดข้อมูลสาหตุการตายสำหรับใช้ในการ</t>
  </si>
  <si>
    <t>วิเคราะห์สถานการณ์ด้านสุขภาพพัฒนาระบบ</t>
  </si>
  <si>
    <t>คำเขื่อนแก้วประสานข้อมูลการตายทร.4</t>
  </si>
  <si>
    <t>สารสนเทศบันทึกข้อมูลการตายเครือข่ายสุขภาพ</t>
  </si>
  <si>
    <t>ผู้ดูแลระบบสารสนเทศใน รพสต.</t>
  </si>
  <si>
    <t xml:space="preserve"> - ค่า อาหารกลางวันผู้เข้าอบรม จำนวน 40 คน </t>
  </si>
  <si>
    <t xml:space="preserve"> - ค่าอาหารว่าง ผู้เข้าอบรม จำนวน 40 คน</t>
  </si>
  <si>
    <t>สนเทศและการใช้แอพพลิเคชั่นในงานสาธารณสุข</t>
  </si>
  <si>
    <t xml:space="preserve"> 2.2 ศึกษาดูงานการเชื่อมโยงเครือข่ายข้อมูลสาร</t>
  </si>
  <si>
    <t>9,000 บาท</t>
  </si>
  <si>
    <t xml:space="preserve"> - ค่าจ้างเหมารถในการเดินทางศึกษาดูงาน</t>
  </si>
  <si>
    <t>ห้อง  ห้องละ 800 บาท  เป็นเงิน 12,000 บาท</t>
  </si>
  <si>
    <t xml:space="preserve"> - ค่าที่พักในการศึกษาดูงานเตียงคู่จำนวน 15</t>
  </si>
  <si>
    <t>คอมพิวเตอร์ใน รพ.สต. ให้มีความพร้อมสำหรับ</t>
  </si>
  <si>
    <t>บริการอื่นได้อย่างมีคุณภาพ</t>
  </si>
  <si>
    <t>การส่งแลกเปลี่ยนข้อมูลข่าวสารสนเทศกับหน่วยบริการ</t>
  </si>
  <si>
    <t>เครือข่ายคอมพิวเตอร์ใน รพ.สต.</t>
  </si>
  <si>
    <t>เข้าสู่เครืองคอมพิวเตอร์</t>
  </si>
  <si>
    <t>แม่ข่าย ร้อยละ 90</t>
  </si>
  <si>
    <t>รพ.สต.สามารถส่งข้อมูล</t>
  </si>
  <si>
    <t xml:space="preserve"> เครือข่ายและข้อมูลข่าวสารสนเทศขั้นพื้นฐานใน รพ.สต.</t>
  </si>
  <si>
    <t xml:space="preserve"> 1.2 คณะกรรมการกำหนดมาตรฐานของระบบ</t>
  </si>
  <si>
    <t>แผนปฏิบัติราชการประจำปีงบประมาณ  2564  สำนักงานสาธาณสุขจังหวัดยโสธร</t>
  </si>
  <si>
    <t>ระยะเวลาดำเนินการ (ต.ค.63 -ก.ย.64)</t>
  </si>
  <si>
    <t xml:space="preserve"> 2.1 อบรมให้ความรู้และทักษะแก่เจ้าหน้าที่</t>
  </si>
  <si>
    <t>กลุ่มงานยุทธศาสตร์ฯ</t>
  </si>
  <si>
    <t xml:space="preserve"> - ค่าที่พักวิทยากร 2 คน x  วัน x 1,450 บาท </t>
  </si>
  <si>
    <t>เป็นเงิน 5,800 บาท</t>
  </si>
  <si>
    <t>เป็นเงิน 2,720 บาท</t>
  </si>
  <si>
    <t xml:space="preserve"> - ค่าพาหนะวิทยากร 2 คน x 2 เที่ยว x 680บาท </t>
  </si>
  <si>
    <t>แผนปฏิบัติราชการประจำปีงบประมาณ  2564  เครือข่ายบริการสุขภาพอำเภอคำเขื่อนแก้ว</t>
  </si>
  <si>
    <t>ปีงบประมาณ 2564</t>
  </si>
  <si>
    <t>กลุ่มงานยุทธศาสตร์</t>
  </si>
  <si>
    <t xml:space="preserve"> - ค่า อาหารกลางวันผู้เข้าอบรม จำนวน 50 คน </t>
  </si>
  <si>
    <t xml:space="preserve"> - ค่าอาหารว่าง ผู้เข้าอบรม จำนวน 50 คน</t>
  </si>
  <si>
    <t>กิจกรรมที่ 2  อบรมพัฒนาศักยภาพบุคลากร</t>
  </si>
  <si>
    <t xml:space="preserve">  2.1 อบรมการบันทึกข้อมูล 43 แฟ้ม</t>
  </si>
  <si>
    <t xml:space="preserve">    - ค่าที่พักวิทยากร 2 คน x  วัน x 1,450 บาท </t>
  </si>
  <si>
    <t xml:space="preserve">    เป็นเงิน 5,800 บาท</t>
  </si>
  <si>
    <t xml:space="preserve">    - ค่าพาหนะวิทยากร 2 คน x 2 เที่ยว x 680บาท </t>
  </si>
  <si>
    <t xml:space="preserve">    เป็นเงิน 2,720 บาท</t>
  </si>
  <si>
    <t xml:space="preserve">    - ค่าวิทยากร 2 คน x 7 ชม. X ชม.ละ 600 บาท x 2 วัน</t>
  </si>
  <si>
    <t xml:space="preserve">    เป็นงิน 16,800บาท</t>
  </si>
  <si>
    <t xml:space="preserve">โครงการ Smart Hospital </t>
  </si>
  <si>
    <t>คุณภาพข้อมูล</t>
  </si>
  <si>
    <t>ผ่านเกณฑ์ 90%</t>
  </si>
  <si>
    <t>โรงพยาบาล</t>
  </si>
  <si>
    <t>คำเขื่อนแก้ว</t>
  </si>
  <si>
    <t>จำนวน 50 คน</t>
  </si>
  <si>
    <t>จำนวน 35 คน</t>
  </si>
  <si>
    <t>ผู้เข้าร่วมผ่านการ</t>
  </si>
  <si>
    <t>ประเมินการทดสอบ</t>
  </si>
  <si>
    <t>มากกว่า 70%</t>
  </si>
  <si>
    <t>ค่าวิทยากร 2 คน x 7 ชั่วโมง x 600 บาท x 2 วัน</t>
  </si>
  <si>
    <t xml:space="preserve"> - ค่าวิทยากร 2 คน X 7ชม. X 2วัน X ชม.ละ 600 </t>
  </si>
  <si>
    <t xml:space="preserve"> X 2 ครั้ง  เป็นเงิน 16800 บาท</t>
  </si>
  <si>
    <t xml:space="preserve">  - ค่าวิทยากร 2 คน X 7 ชม. X ชม.ละ 600 บาท </t>
  </si>
  <si>
    <t xml:space="preserve"> X 100 บาท  X 2 ครั้ง เป็นเงิน 4,000  บาท  </t>
  </si>
  <si>
    <t>X 100 บาท  X 2 วัน  เป็นเงิน 8,000 บาท</t>
  </si>
  <si>
    <t>X 100 บาท  X 2 วัน  เป็นเงิน 6,000 บาท</t>
  </si>
  <si>
    <t xml:space="preserve">- อาหารกลางวันผู้เข้าอบรม จำนวน 30 คน </t>
  </si>
  <si>
    <t>ค่าอาหารกลางวัน 40 คน x 2 วัน x 100 บาท</t>
  </si>
  <si>
    <t>เป็นเงิน 8,000 บาท</t>
  </si>
  <si>
    <t>X 100 บาท  X 1 วัน  เป็นเงิน 5,000 บาท</t>
  </si>
  <si>
    <t xml:space="preserve">    - ค่าอาหารกลางวัน จำนวน 50 คน x 100 บาท  x 2 วัน</t>
  </si>
  <si>
    <t xml:space="preserve">    เป็นเงิน 10,000 บาท</t>
  </si>
  <si>
    <t xml:space="preserve">    - ค่าอาหารกลางวัน จำนวน 35 คน x 100 บาท  x 1 วัน</t>
  </si>
  <si>
    <t xml:space="preserve">    เป็นเงิน 3,500 บาท</t>
  </si>
  <si>
    <t xml:space="preserve">x25 บาท X 2 มื้อ X 2 ครั้ง  เป็นเงิน 2,000 บาท  </t>
  </si>
  <si>
    <t xml:space="preserve">X 25 บาท  X 2 มื้อ X 2 วัน  เป็นเงิน 4,000 บาท  </t>
  </si>
  <si>
    <t>เป็นงิน 16,800บาท</t>
  </si>
  <si>
    <t xml:space="preserve"> - ค่าอาหารว่าง 25 x 2 ครั้ง x 2 วัน เป็นเงิน 3,000 บาท </t>
  </si>
  <si>
    <t>และให้ความรู้ที่</t>
  </si>
  <si>
    <t>สถานบริการ</t>
  </si>
  <si>
    <t>มีการจัดทำ</t>
  </si>
  <si>
    <t>ข่าวอย่าง</t>
  </si>
  <si>
    <t>สม่ำเสมอ</t>
  </si>
  <si>
    <t>และมีช่อง</t>
  </si>
  <si>
    <t>ทางในการ</t>
  </si>
  <si>
    <t>กระจายข่าย</t>
  </si>
  <si>
    <t>ครบทุกแห่ง</t>
  </si>
  <si>
    <t>เพื่อพัฒนาการสื่อ</t>
  </si>
  <si>
    <t>สารประชาสัมพันธ์</t>
  </si>
  <si>
    <t>ประชาชน</t>
  </si>
  <si>
    <t>ถูกต้องแก่</t>
  </si>
  <si>
    <t xml:space="preserve"> สถานบริการ</t>
  </si>
  <si>
    <t>เจ้าหน้าที่</t>
  </si>
  <si>
    <t>ผู้รับผิดชอบ</t>
  </si>
  <si>
    <t>งานสุขศึกษา</t>
  </si>
  <si>
    <t>และ</t>
  </si>
  <si>
    <t xml:space="preserve">ประชาสัมพันธ์  </t>
  </si>
  <si>
    <t xml:space="preserve">รพ.และ </t>
  </si>
  <si>
    <t xml:space="preserve">รพ.สต.  </t>
  </si>
  <si>
    <t>16 แห่ง</t>
  </si>
  <si>
    <t>กลุ่มงาน</t>
  </si>
  <si>
    <t>ยุทธศาสตร์ฯ</t>
  </si>
  <si>
    <t>การอบรมเชิงปฏิบัติการหลักสูตรการประชาสัมพันธ์</t>
  </si>
  <si>
    <t>ยุคใหม่ การเขียนข่าว One page</t>
  </si>
  <si>
    <t>ค่าอาหารว่าง 40 คน x 2 วัน x 25 บาท x 2 มื้อ</t>
  </si>
  <si>
    <t>เป็นเงิน 4,000 บาท</t>
  </si>
  <si>
    <t>เป็นเงิน 16,800 บาท</t>
  </si>
  <si>
    <t xml:space="preserve">X 25 บาท  X 2 มื้อ X 1 วัน  เป็นเงิน 2,500 บาท  </t>
  </si>
  <si>
    <t xml:space="preserve">    - ค่าอาหารว่าง จำนวน 50 คน x 25 บาท x 2 มื้อ x 2 วัน</t>
  </si>
  <si>
    <t xml:space="preserve">    เป็นเงิน 5,000 บาท</t>
  </si>
  <si>
    <t xml:space="preserve">    - ค่าอาหารว่าง จำนวน 35 คน x 25 บาท x 2 มื้อ x 1 วัน</t>
  </si>
  <si>
    <t xml:space="preserve">    เป็นเงิน 1,750 บาท</t>
  </si>
  <si>
    <t xml:space="preserve">กิจกรรมที่ 1  อมรบเชิงปฏิบัติการใช้งาน Smart Hospital </t>
  </si>
  <si>
    <t xml:space="preserve"> (Device) บุคลากรที่มีส่วนเกี่ยวข้องในโรงพยาบาล</t>
  </si>
  <si>
    <t>1. เพื่อเพิ่มโอกาสการเข้า</t>
  </si>
  <si>
    <t>บริการทางการแพทย์และ</t>
  </si>
  <si>
    <t>สุขภาพที่ทันสมัยของ</t>
  </si>
  <si>
    <t>2. เพื่อพัฒนาคุณภาพ</t>
  </si>
  <si>
    <t>การบันทึกข้อมูลตาม</t>
  </si>
  <si>
    <t>มาตรฐาน</t>
  </si>
  <si>
    <t>3. เพื่อพัฒนาศักยภาพ</t>
  </si>
  <si>
    <t>บุคลากรในการใช้</t>
  </si>
  <si>
    <t>โปรแกรมคอมพิวเตอร์</t>
  </si>
  <si>
    <t>เจ้าหน้าผู้รับ</t>
  </si>
  <si>
    <t>ผิดชอบ</t>
  </si>
  <si>
    <t>ผิดชอบบันทึก</t>
  </si>
  <si>
    <t>ข้อมูล 100 คน</t>
  </si>
  <si>
    <t xml:space="preserve">  2.2 กิจกรรมพัฒนาคุณภาพบุคลากรด้านการใช้โปรแกรม</t>
  </si>
  <si>
    <t>คอมพิวเตอร์ microsoft office และ google drive</t>
  </si>
  <si>
    <t>พื้นฐาน ให้มี</t>
  </si>
  <si>
    <t>ประสิทธิภาพ</t>
  </si>
  <si>
    <t xml:space="preserve">ตัวชี้วัดและค่าเป้าหมายระดับกระทรวง:(ระบุ) </t>
  </si>
  <si>
    <t xml:space="preserve">1. โครงการ พัฒนาระบบข้อมูลสารสนเทศ </t>
  </si>
  <si>
    <t>เครือข่ายคอมพิวเตอร์ในหน่วยบริการให้มีคุณภาพ</t>
  </si>
  <si>
    <t>และพัฒนาศักยภาพเจ้าหน้าที่ผู้ดูแลระบบ</t>
  </si>
  <si>
    <t>สารสนเทศใน รพ.สต.</t>
  </si>
  <si>
    <t>เพื่อพัฒนาระบบข้อมูล</t>
  </si>
  <si>
    <t>ข่าวสารสนเทศและเครือข่าย</t>
  </si>
  <si>
    <t xml:space="preserve"> 1.1 จัดทำแผนงานด้านระบบข้อมูลสารสนเทศ</t>
  </si>
  <si>
    <t>โดยมีคณะกรรมการพัฒนาระบบเครือข่าย</t>
  </si>
  <si>
    <t xml:space="preserve">ข้อมูลสารสนเทศอำเภอคำเขื่อนแก้ว  </t>
  </si>
  <si>
    <t>มีผู้เชี่ยวชาญด้าน</t>
  </si>
  <si>
    <t>สารสนเทศดูแลระบบ</t>
  </si>
  <si>
    <t>ข้อมูลในระดับอำภอ</t>
  </si>
  <si>
    <t>เครือข่ายคอมพิวเตอร์</t>
  </si>
  <si>
    <t>ใน รพ.สต.ให้เปลี่ยนเป็น</t>
  </si>
  <si>
    <t xml:space="preserve">ระบบปฏิบัติการ LINUX </t>
  </si>
  <si>
    <t>ทุกแห่ง</t>
  </si>
  <si>
    <t>รพ.</t>
  </si>
  <si>
    <t xml:space="preserve">รพ.สต.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</si>
</sst>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20" x14ac:knownFonts="1">
    <font>
      <sz val="10"/>
      <name val="Arial"/>
      <charset val="222"/>
    </font>
    <font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2"/>
      <color indexed="63"/>
      <name val="TH SarabunPSK"/>
      <family val="2"/>
    </font>
    <font>
      <b/>
      <sz val="12"/>
      <name val="TH SarabunPSK"/>
      <family val="2"/>
    </font>
    <font>
      <sz val="16"/>
      <color theme="1"/>
      <name val="TH SarabunPSK"/>
      <family val="2"/>
    </font>
    <font>
      <b/>
      <sz val="11"/>
      <color rgb="FF3F3F3F"/>
      <name val="Tahoma"/>
      <family val="2"/>
      <charset val="22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1"/>
      <color theme="1"/>
      <name val="TH SarabunPSK"/>
      <family val="2"/>
    </font>
    <font>
      <sz val="12"/>
      <color rgb="FF3F3F3F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3"/>
      <name val="Arial"/>
      <family val="2"/>
    </font>
    <font>
      <sz val="13"/>
      <color rgb="FF000000"/>
      <name val="TH SarabunPSK"/>
      <family val="2"/>
    </font>
    <font>
      <sz val="13"/>
      <color rgb="FF3F3F3F"/>
      <name val="TH SarabunPSK"/>
      <family val="2"/>
    </font>
    <font>
      <sz val="13"/>
      <color indexed="63"/>
      <name val="TH SarabunPSK"/>
      <family val="2"/>
    </font>
    <font>
      <sz val="13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" fillId="0" borderId="0"/>
    <xf numFmtId="0" fontId="4" fillId="0" borderId="0"/>
    <xf numFmtId="0" fontId="8" fillId="2" borderId="10" applyNumberFormat="0" applyAlignment="0" applyProtection="0"/>
  </cellStyleXfs>
  <cellXfs count="196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Border="1" applyAlignment="1"/>
    <xf numFmtId="0" fontId="2" fillId="0" borderId="3" xfId="0" applyFont="1" applyBorder="1" applyAlignment="1">
      <alignment vertical="top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>
      <alignment horizontal="center"/>
    </xf>
    <xf numFmtId="188" fontId="6" fillId="0" borderId="0" xfId="1" applyNumberFormat="1" applyFont="1" applyBorder="1" applyAlignment="1">
      <alignment horizontal="center"/>
    </xf>
    <xf numFmtId="188" fontId="6" fillId="0" borderId="0" xfId="1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188" fontId="2" fillId="0" borderId="0" xfId="1" applyNumberFormat="1" applyFont="1" applyBorder="1" applyAlignment="1">
      <alignment vertical="top"/>
    </xf>
    <xf numFmtId="188" fontId="2" fillId="0" borderId="0" xfId="1" applyNumberFormat="1" applyFont="1" applyAlignment="1">
      <alignment vertical="top"/>
    </xf>
    <xf numFmtId="0" fontId="2" fillId="0" borderId="0" xfId="0" applyFont="1" applyFill="1" applyAlignment="1">
      <alignment vertical="top"/>
    </xf>
    <xf numFmtId="0" fontId="5" fillId="3" borderId="4" xfId="5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2" fillId="0" borderId="2" xfId="0" applyFont="1" applyBorder="1" applyAlignment="1"/>
    <xf numFmtId="188" fontId="2" fillId="0" borderId="2" xfId="1" applyNumberFormat="1" applyFont="1" applyBorder="1" applyAlignment="1"/>
    <xf numFmtId="0" fontId="2" fillId="0" borderId="3" xfId="0" applyFont="1" applyBorder="1" applyAlignment="1"/>
    <xf numFmtId="188" fontId="2" fillId="0" borderId="3" xfId="1" applyNumberFormat="1" applyFont="1" applyBorder="1" applyAlignment="1"/>
    <xf numFmtId="0" fontId="2" fillId="4" borderId="3" xfId="0" applyFont="1" applyFill="1" applyBorder="1" applyAlignment="1"/>
    <xf numFmtId="3" fontId="2" fillId="0" borderId="3" xfId="0" applyNumberFormat="1" applyFont="1" applyBorder="1" applyAlignment="1"/>
    <xf numFmtId="0" fontId="2" fillId="0" borderId="3" xfId="0" applyFont="1" applyBorder="1"/>
    <xf numFmtId="0" fontId="5" fillId="3" borderId="1" xfId="5" applyFont="1" applyFill="1" applyBorder="1" applyAlignment="1">
      <alignment horizontal="center" vertical="center"/>
    </xf>
    <xf numFmtId="0" fontId="2" fillId="0" borderId="5" xfId="0" applyFont="1" applyBorder="1" applyAlignment="1"/>
    <xf numFmtId="188" fontId="2" fillId="0" borderId="5" xfId="1" applyNumberFormat="1" applyFont="1" applyBorder="1" applyAlignment="1"/>
    <xf numFmtId="0" fontId="2" fillId="0" borderId="3" xfId="0" applyFont="1" applyBorder="1" applyAlignment="1">
      <alignment horizontal="left" vertical="top"/>
    </xf>
    <xf numFmtId="0" fontId="2" fillId="0" borderId="3" xfId="0" applyFont="1" applyFill="1" applyBorder="1" applyAlignment="1"/>
    <xf numFmtId="0" fontId="2" fillId="0" borderId="3" xfId="3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vertical="top"/>
    </xf>
    <xf numFmtId="0" fontId="2" fillId="3" borderId="3" xfId="0" applyFont="1" applyFill="1" applyBorder="1" applyAlignment="1">
      <alignment horizontal="center"/>
    </xf>
    <xf numFmtId="188" fontId="2" fillId="3" borderId="3" xfId="1" applyNumberFormat="1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Border="1" applyAlignment="1"/>
    <xf numFmtId="188" fontId="2" fillId="0" borderId="1" xfId="1" applyNumberFormat="1" applyFont="1" applyBorder="1" applyAlignment="1"/>
    <xf numFmtId="3" fontId="2" fillId="3" borderId="3" xfId="0" applyNumberFormat="1" applyFont="1" applyFill="1" applyBorder="1" applyAlignment="1"/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/>
    <xf numFmtId="0" fontId="9" fillId="0" borderId="3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188" fontId="3" fillId="0" borderId="0" xfId="1" applyNumberFormat="1" applyFont="1" applyBorder="1" applyAlignment="1"/>
    <xf numFmtId="0" fontId="2" fillId="0" borderId="2" xfId="0" applyFont="1" applyFill="1" applyBorder="1" applyAlignment="1"/>
    <xf numFmtId="0" fontId="2" fillId="0" borderId="3" xfId="0" quotePrefix="1" applyFont="1" applyBorder="1" applyAlignment="1"/>
    <xf numFmtId="0" fontId="2" fillId="0" borderId="2" xfId="0" applyFont="1" applyBorder="1" applyAlignment="1">
      <alignment wrapText="1"/>
    </xf>
    <xf numFmtId="0" fontId="14" fillId="0" borderId="0" xfId="0" applyFont="1" applyAlignment="1"/>
    <xf numFmtId="0" fontId="13" fillId="0" borderId="0" xfId="4" applyFont="1" applyBorder="1" applyAlignment="1" applyProtection="1">
      <alignment horizontal="left"/>
      <protection locked="0"/>
    </xf>
    <xf numFmtId="0" fontId="13" fillId="0" borderId="0" xfId="4" applyFont="1" applyBorder="1" applyAlignment="1">
      <alignment horizontal="center"/>
    </xf>
    <xf numFmtId="188" fontId="13" fillId="0" borderId="0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4" applyFont="1" applyFill="1" applyBorder="1" applyAlignment="1">
      <alignment horizontal="left" vertical="top"/>
    </xf>
    <xf numFmtId="0" fontId="14" fillId="0" borderId="0" xfId="4" applyFont="1" applyFill="1" applyBorder="1" applyAlignment="1">
      <alignment vertical="top"/>
    </xf>
    <xf numFmtId="0" fontId="16" fillId="0" borderId="0" xfId="4" applyFont="1" applyAlignment="1"/>
    <xf numFmtId="0" fontId="14" fillId="0" borderId="0" xfId="4" applyFont="1" applyFill="1" applyBorder="1" applyAlignment="1">
      <alignment horizontal="left" vertical="top"/>
    </xf>
    <xf numFmtId="0" fontId="13" fillId="0" borderId="0" xfId="4" applyFont="1" applyFill="1" applyBorder="1" applyAlignment="1">
      <alignment horizontal="center"/>
    </xf>
    <xf numFmtId="0" fontId="14" fillId="0" borderId="0" xfId="4" applyFont="1" applyFill="1" applyBorder="1" applyAlignment="1">
      <alignment vertical="center"/>
    </xf>
    <xf numFmtId="188" fontId="14" fillId="0" borderId="0" xfId="2" applyNumberFormat="1" applyFont="1" applyBorder="1" applyAlignment="1">
      <alignment vertical="top"/>
    </xf>
    <xf numFmtId="188" fontId="14" fillId="0" borderId="0" xfId="2" applyNumberFormat="1" applyFont="1" applyAlignment="1">
      <alignment vertical="top"/>
    </xf>
    <xf numFmtId="0" fontId="14" fillId="0" borderId="0" xfId="4" applyFont="1" applyFill="1" applyAlignment="1">
      <alignment vertical="top"/>
    </xf>
    <xf numFmtId="0" fontId="18" fillId="3" borderId="1" xfId="5" applyFont="1" applyFill="1" applyBorder="1" applyAlignment="1">
      <alignment horizontal="center" vertical="center"/>
    </xf>
    <xf numFmtId="0" fontId="18" fillId="3" borderId="4" xfId="5" applyFont="1" applyFill="1" applyBorder="1" applyAlignment="1">
      <alignment horizontal="center" vertical="center"/>
    </xf>
    <xf numFmtId="0" fontId="14" fillId="0" borderId="2" xfId="4" applyFont="1" applyBorder="1" applyAlignment="1"/>
    <xf numFmtId="188" fontId="14" fillId="0" borderId="2" xfId="2" applyNumberFormat="1" applyFont="1" applyBorder="1" applyAlignment="1"/>
    <xf numFmtId="189" fontId="14" fillId="0" borderId="2" xfId="1" applyNumberFormat="1" applyFont="1" applyBorder="1" applyAlignment="1"/>
    <xf numFmtId="0" fontId="14" fillId="0" borderId="2" xfId="0" applyFont="1" applyBorder="1" applyAlignment="1">
      <alignment wrapText="1"/>
    </xf>
    <xf numFmtId="0" fontId="16" fillId="0" borderId="3" xfId="4" applyFont="1" applyBorder="1" applyAlignment="1">
      <alignment vertical="center"/>
    </xf>
    <xf numFmtId="0" fontId="14" fillId="0" borderId="3" xfId="4" applyFont="1" applyBorder="1" applyAlignment="1">
      <alignment vertical="top"/>
    </xf>
    <xf numFmtId="0" fontId="14" fillId="0" borderId="3" xfId="4" applyFont="1" applyBorder="1" applyAlignment="1"/>
    <xf numFmtId="0" fontId="14" fillId="4" borderId="3" xfId="4" applyFont="1" applyFill="1" applyBorder="1" applyAlignment="1"/>
    <xf numFmtId="188" fontId="14" fillId="0" borderId="3" xfId="2" applyNumberFormat="1" applyFont="1" applyBorder="1" applyAlignment="1"/>
    <xf numFmtId="0" fontId="14" fillId="0" borderId="3" xfId="4" applyFont="1" applyBorder="1" applyAlignment="1">
      <alignment horizontal="left" vertical="top"/>
    </xf>
    <xf numFmtId="0" fontId="14" fillId="0" borderId="7" xfId="4" applyFont="1" applyBorder="1" applyAlignment="1">
      <alignment horizontal="center" vertical="top"/>
    </xf>
    <xf numFmtId="0" fontId="14" fillId="0" borderId="8" xfId="4" applyFont="1" applyBorder="1" applyAlignment="1">
      <alignment horizontal="center" vertical="top"/>
    </xf>
    <xf numFmtId="0" fontId="14" fillId="0" borderId="9" xfId="4" applyFont="1" applyBorder="1" applyAlignment="1">
      <alignment horizontal="center" vertical="top"/>
    </xf>
    <xf numFmtId="0" fontId="14" fillId="0" borderId="1" xfId="4" applyFont="1" applyBorder="1" applyAlignment="1"/>
    <xf numFmtId="188" fontId="14" fillId="0" borderId="1" xfId="2" applyNumberFormat="1" applyFont="1" applyBorder="1" applyAlignment="1"/>
    <xf numFmtId="0" fontId="18" fillId="3" borderId="4" xfId="5" applyFont="1" applyFill="1" applyBorder="1" applyAlignment="1">
      <alignment horizontal="center" vertical="center" wrapText="1"/>
    </xf>
    <xf numFmtId="0" fontId="15" fillId="0" borderId="0" xfId="0" applyFont="1" applyAlignment="1"/>
    <xf numFmtId="0" fontId="16" fillId="0" borderId="2" xfId="4" applyFont="1" applyBorder="1" applyAlignment="1">
      <alignment vertical="top"/>
    </xf>
    <xf numFmtId="0" fontId="14" fillId="0" borderId="2" xfId="0" applyFont="1" applyBorder="1" applyAlignment="1"/>
    <xf numFmtId="0" fontId="14" fillId="0" borderId="2" xfId="4" applyFont="1" applyBorder="1" applyAlignment="1">
      <alignment horizontal="left" vertical="top"/>
    </xf>
    <xf numFmtId="0" fontId="13" fillId="0" borderId="0" xfId="0" applyFont="1" applyBorder="1" applyAlignment="1" applyProtection="1">
      <alignment horizontal="left"/>
      <protection locked="0"/>
    </xf>
    <xf numFmtId="0" fontId="13" fillId="0" borderId="0" xfId="0" applyFont="1" applyBorder="1" applyAlignment="1">
      <alignment horizontal="center"/>
    </xf>
    <xf numFmtId="188" fontId="13" fillId="0" borderId="0" xfId="1" applyNumberFormat="1" applyFont="1" applyBorder="1" applyAlignment="1">
      <alignment horizontal="center"/>
    </xf>
    <xf numFmtId="188" fontId="13" fillId="0" borderId="0" xfId="1" applyNumberFormat="1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vertical="top" wrapText="1"/>
    </xf>
    <xf numFmtId="0" fontId="16" fillId="0" borderId="0" xfId="0" applyFont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top"/>
    </xf>
    <xf numFmtId="188" fontId="14" fillId="0" borderId="0" xfId="1" applyNumberFormat="1" applyFont="1" applyBorder="1" applyAlignment="1">
      <alignment vertical="top"/>
    </xf>
    <xf numFmtId="188" fontId="14" fillId="0" borderId="0" xfId="1" applyNumberFormat="1" applyFont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Border="1" applyAlignment="1"/>
    <xf numFmtId="0" fontId="14" fillId="0" borderId="2" xfId="0" applyFont="1" applyFill="1" applyBorder="1" applyAlignment="1">
      <alignment horizontal="left" vertical="top"/>
    </xf>
    <xf numFmtId="0" fontId="16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vertical="top"/>
    </xf>
    <xf numFmtId="188" fontId="14" fillId="0" borderId="2" xfId="1" applyNumberFormat="1" applyFont="1" applyBorder="1" applyAlignment="1"/>
    <xf numFmtId="0" fontId="14" fillId="0" borderId="3" xfId="0" applyFont="1" applyBorder="1" applyAlignment="1">
      <alignment vertical="top"/>
    </xf>
    <xf numFmtId="0" fontId="14" fillId="0" borderId="3" xfId="0" applyFont="1" applyBorder="1" applyAlignment="1"/>
    <xf numFmtId="188" fontId="14" fillId="0" borderId="3" xfId="1" applyNumberFormat="1" applyFont="1" applyBorder="1" applyAlignment="1"/>
    <xf numFmtId="0" fontId="14" fillId="0" borderId="3" xfId="0" applyFont="1" applyBorder="1" applyAlignment="1">
      <alignment wrapText="1"/>
    </xf>
    <xf numFmtId="0" fontId="16" fillId="0" borderId="3" xfId="0" applyFont="1" applyBorder="1" applyAlignment="1">
      <alignment vertical="center"/>
    </xf>
    <xf numFmtId="0" fontId="19" fillId="0" borderId="3" xfId="0" applyFont="1" applyBorder="1" applyAlignment="1">
      <alignment wrapText="1"/>
    </xf>
    <xf numFmtId="0" fontId="14" fillId="4" borderId="3" xfId="0" applyFont="1" applyFill="1" applyBorder="1" applyAlignment="1"/>
    <xf numFmtId="3" fontId="14" fillId="0" borderId="3" xfId="0" applyNumberFormat="1" applyFont="1" applyBorder="1" applyAlignment="1"/>
    <xf numFmtId="0" fontId="14" fillId="0" borderId="3" xfId="0" applyFont="1" applyBorder="1"/>
    <xf numFmtId="0" fontId="19" fillId="0" borderId="3" xfId="0" applyFont="1" applyBorder="1" applyAlignment="1"/>
    <xf numFmtId="0" fontId="14" fillId="0" borderId="1" xfId="0" applyFont="1" applyBorder="1" applyAlignment="1"/>
    <xf numFmtId="188" fontId="14" fillId="0" borderId="1" xfId="1" applyNumberFormat="1" applyFont="1" applyBorder="1" applyAlignment="1"/>
    <xf numFmtId="0" fontId="14" fillId="0" borderId="0" xfId="0" applyFont="1" applyAlignment="1">
      <alignment vertical="top"/>
    </xf>
    <xf numFmtId="0" fontId="14" fillId="0" borderId="3" xfId="0" applyFont="1" applyFill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3" xfId="0" applyFont="1" applyBorder="1" applyAlignment="1">
      <alignment horizontal="left"/>
    </xf>
    <xf numFmtId="0" fontId="14" fillId="0" borderId="5" xfId="0" applyFont="1" applyBorder="1"/>
    <xf numFmtId="0" fontId="14" fillId="0" borderId="5" xfId="0" applyFont="1" applyBorder="1" applyAlignment="1">
      <alignment vertical="top"/>
    </xf>
    <xf numFmtId="0" fontId="14" fillId="0" borderId="5" xfId="0" applyFont="1" applyBorder="1" applyAlignment="1"/>
    <xf numFmtId="188" fontId="14" fillId="0" borderId="5" xfId="1" applyNumberFormat="1" applyFont="1" applyBorder="1" applyAlignment="1"/>
    <xf numFmtId="0" fontId="14" fillId="0" borderId="2" xfId="4" applyFont="1" applyFill="1" applyBorder="1" applyAlignment="1">
      <alignment horizontal="left" vertical="top"/>
    </xf>
    <xf numFmtId="0" fontId="14" fillId="0" borderId="2" xfId="4" applyFont="1" applyBorder="1" applyAlignment="1">
      <alignment vertical="top"/>
    </xf>
    <xf numFmtId="49" fontId="14" fillId="0" borderId="3" xfId="4" applyNumberFormat="1" applyFont="1" applyFill="1" applyBorder="1" applyAlignment="1">
      <alignment horizontal="left" vertical="top"/>
    </xf>
    <xf numFmtId="0" fontId="15" fillId="0" borderId="3" xfId="0" applyFont="1" applyBorder="1" applyAlignment="1"/>
    <xf numFmtId="0" fontId="1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88" fontId="2" fillId="0" borderId="3" xfId="1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3" borderId="2" xfId="0" applyFont="1" applyFill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3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1" fillId="0" borderId="3" xfId="0" applyFont="1" applyBorder="1" applyAlignment="1"/>
    <xf numFmtId="0" fontId="2" fillId="0" borderId="3" xfId="0" applyFont="1" applyBorder="1" applyAlignment="1">
      <alignment horizontal="left" vertical="center"/>
    </xf>
    <xf numFmtId="0" fontId="11" fillId="0" borderId="3" xfId="0" applyFont="1" applyBorder="1" applyAlignment="1"/>
    <xf numFmtId="188" fontId="2" fillId="4" borderId="3" xfId="1" applyNumberFormat="1" applyFont="1" applyFill="1" applyBorder="1" applyAlignment="1"/>
    <xf numFmtId="0" fontId="10" fillId="0" borderId="3" xfId="0" applyFont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top"/>
    </xf>
    <xf numFmtId="0" fontId="10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/>
    <xf numFmtId="188" fontId="2" fillId="3" borderId="5" xfId="1" applyNumberFormat="1" applyFont="1" applyFill="1" applyBorder="1" applyAlignment="1"/>
    <xf numFmtId="0" fontId="5" fillId="3" borderId="1" xfId="5" applyFont="1" applyFill="1" applyBorder="1" applyAlignment="1">
      <alignment horizontal="center" vertical="center"/>
    </xf>
    <xf numFmtId="0" fontId="5" fillId="3" borderId="6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3" borderId="1" xfId="5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7" xfId="5" applyFont="1" applyFill="1" applyBorder="1" applyAlignment="1">
      <alignment horizontal="center" vertical="center"/>
    </xf>
    <xf numFmtId="0" fontId="5" fillId="3" borderId="8" xfId="5" applyFont="1" applyFill="1" applyBorder="1" applyAlignment="1">
      <alignment horizontal="center" vertical="center"/>
    </xf>
    <xf numFmtId="0" fontId="5" fillId="3" borderId="9" xfId="5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/>
    </xf>
    <xf numFmtId="0" fontId="5" fillId="3" borderId="1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/>
    </xf>
    <xf numFmtId="0" fontId="18" fillId="3" borderId="1" xfId="5" applyFont="1" applyFill="1" applyBorder="1" applyAlignment="1">
      <alignment horizontal="center" vertical="center"/>
    </xf>
    <xf numFmtId="0" fontId="18" fillId="3" borderId="7" xfId="5" applyFont="1" applyFill="1" applyBorder="1" applyAlignment="1">
      <alignment horizontal="center" vertical="center"/>
    </xf>
    <xf numFmtId="0" fontId="18" fillId="3" borderId="8" xfId="5" applyFont="1" applyFill="1" applyBorder="1" applyAlignment="1">
      <alignment horizontal="center" vertical="center"/>
    </xf>
    <xf numFmtId="0" fontId="18" fillId="3" borderId="9" xfId="5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7" fillId="3" borderId="1" xfId="5" applyFont="1" applyFill="1" applyBorder="1" applyAlignment="1">
      <alignment horizontal="center" vertical="center"/>
    </xf>
    <xf numFmtId="0" fontId="17" fillId="3" borderId="1" xfId="5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8" fillId="3" borderId="1" xfId="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3" borderId="6" xfId="5" applyFont="1" applyFill="1" applyBorder="1" applyAlignment="1">
      <alignment horizontal="center" vertical="center" wrapText="1"/>
    </xf>
    <xf numFmtId="0" fontId="18" fillId="3" borderId="4" xfId="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</cellXfs>
  <cellStyles count="6">
    <cellStyle name="Comma 3" xfId="2"/>
    <cellStyle name="Normal 2" xfId="3"/>
    <cellStyle name="Normal 4" xfId="4"/>
    <cellStyle name="เครื่องหมายจุลภาค" xfId="1" builtinId="3"/>
    <cellStyle name="ปกติ" xfId="0" builtinId="0"/>
    <cellStyle name="แสดงผล" xfId="5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view="pageBreakPreview" zoomScaleNormal="90" zoomScaleSheetLayoutView="100" workbookViewId="0">
      <selection activeCell="E74" sqref="E74"/>
    </sheetView>
  </sheetViews>
  <sheetFormatPr defaultColWidth="9.109375" defaultRowHeight="24.6" x14ac:dyDescent="0.7"/>
  <cols>
    <col min="1" max="1" width="33.33203125" style="2" customWidth="1"/>
    <col min="2" max="2" width="29.21875" style="2" customWidth="1"/>
    <col min="3" max="3" width="14.88671875" style="2" customWidth="1"/>
    <col min="4" max="4" width="6.33203125" style="2" customWidth="1"/>
    <col min="5" max="5" width="6.88671875" style="2" customWidth="1"/>
    <col min="6" max="7" width="2.44140625" style="2" customWidth="1"/>
    <col min="8" max="8" width="2.33203125" style="2" customWidth="1"/>
    <col min="9" max="9" width="2.44140625" style="2" customWidth="1"/>
    <col min="10" max="10" width="2.5546875" style="2" customWidth="1"/>
    <col min="11" max="11" width="3" style="2" customWidth="1"/>
    <col min="12" max="12" width="2.5546875" style="2" customWidth="1"/>
    <col min="13" max="13" width="2.44140625" style="2" customWidth="1"/>
    <col min="14" max="14" width="3" style="2" customWidth="1"/>
    <col min="15" max="19" width="2.44140625" style="2" customWidth="1"/>
    <col min="20" max="20" width="6.5546875" style="2" bestFit="1" customWidth="1"/>
    <col min="21" max="21" width="6.6640625" style="2" customWidth="1"/>
    <col min="22" max="22" width="6.33203125" style="2" customWidth="1"/>
    <col min="23" max="23" width="5" style="2" customWidth="1"/>
    <col min="24" max="24" width="6.5546875" style="2" customWidth="1"/>
    <col min="25" max="25" width="8.109375" style="2" customWidth="1"/>
    <col min="26" max="16384" width="9.109375" style="2"/>
  </cols>
  <sheetData>
    <row r="1" spans="1:25" s="1" customFormat="1" ht="21.75" customHeight="1" x14ac:dyDescent="0.55000000000000004">
      <c r="A1" s="169" t="s">
        <v>110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</row>
    <row r="2" spans="1:25" s="1" customFormat="1" ht="21.75" customHeight="1" x14ac:dyDescent="0.55000000000000004">
      <c r="A2" s="170" t="s">
        <v>75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</row>
    <row r="3" spans="1:25" s="1" customFormat="1" ht="21.75" customHeight="1" x14ac:dyDescent="0.55000000000000004">
      <c r="A3" s="6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9"/>
      <c r="T3" s="9"/>
      <c r="U3" s="9"/>
      <c r="V3" s="9"/>
      <c r="W3" s="9"/>
      <c r="X3" s="9"/>
      <c r="Y3" s="10"/>
    </row>
    <row r="4" spans="1:25" s="1" customFormat="1" ht="21.75" customHeight="1" x14ac:dyDescent="0.55000000000000004">
      <c r="A4" s="11" t="s">
        <v>39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  <c r="X4" s="9"/>
      <c r="Y4" s="10"/>
    </row>
    <row r="5" spans="1:25" s="1" customFormat="1" ht="21.75" customHeight="1" x14ac:dyDescent="0.55000000000000004">
      <c r="A5" s="11" t="s">
        <v>41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9"/>
      <c r="T5" s="9"/>
      <c r="U5" s="9"/>
      <c r="V5" s="9"/>
      <c r="W5" s="9"/>
      <c r="X5" s="9"/>
      <c r="Y5" s="10"/>
    </row>
    <row r="6" spans="1:25" s="1" customFormat="1" ht="21.75" customHeight="1" x14ac:dyDescent="0.55000000000000004">
      <c r="A6" s="12" t="s">
        <v>26</v>
      </c>
      <c r="B6" s="15" t="s">
        <v>43</v>
      </c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8"/>
      <c r="S6" s="9"/>
      <c r="T6" s="9"/>
      <c r="U6" s="9"/>
      <c r="V6" s="9"/>
      <c r="W6" s="9"/>
      <c r="X6" s="9"/>
      <c r="Y6" s="10"/>
    </row>
    <row r="7" spans="1:25" s="1" customFormat="1" ht="21.75" customHeight="1" x14ac:dyDescent="0.55000000000000004">
      <c r="A7" s="12" t="s">
        <v>27</v>
      </c>
      <c r="B7" s="16"/>
      <c r="C7" s="16"/>
      <c r="D7" s="16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8"/>
      <c r="S7" s="19"/>
      <c r="T7" s="19"/>
      <c r="U7" s="19"/>
      <c r="V7" s="19"/>
      <c r="W7" s="19"/>
      <c r="X7" s="19"/>
      <c r="Y7" s="20"/>
    </row>
    <row r="8" spans="1:25" ht="21.75" customHeight="1" x14ac:dyDescent="0.7">
      <c r="A8" s="13" t="s">
        <v>28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9"/>
      <c r="T8" s="19"/>
      <c r="U8" s="19"/>
      <c r="V8" s="19"/>
      <c r="W8" s="19"/>
      <c r="X8" s="19"/>
      <c r="Y8" s="20"/>
    </row>
    <row r="9" spans="1:25" s="3" customFormat="1" ht="18" customHeight="1" x14ac:dyDescent="0.7">
      <c r="A9" s="171" t="s">
        <v>22</v>
      </c>
      <c r="B9" s="171" t="s">
        <v>20</v>
      </c>
      <c r="C9" s="171" t="s">
        <v>30</v>
      </c>
      <c r="D9" s="171" t="s">
        <v>19</v>
      </c>
      <c r="E9" s="171" t="s">
        <v>24</v>
      </c>
      <c r="F9" s="176" t="s">
        <v>111</v>
      </c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63" t="s">
        <v>23</v>
      </c>
      <c r="S9" s="163"/>
      <c r="T9" s="163"/>
      <c r="U9" s="163"/>
      <c r="V9" s="163"/>
      <c r="W9" s="163"/>
      <c r="X9" s="163"/>
      <c r="Y9" s="178" t="s">
        <v>21</v>
      </c>
    </row>
    <row r="10" spans="1:25" s="3" customFormat="1" ht="18.75" customHeight="1" x14ac:dyDescent="0.7">
      <c r="A10" s="171"/>
      <c r="B10" s="171"/>
      <c r="C10" s="171"/>
      <c r="D10" s="172"/>
      <c r="E10" s="171"/>
      <c r="F10" s="177" t="s">
        <v>0</v>
      </c>
      <c r="G10" s="177"/>
      <c r="H10" s="177"/>
      <c r="I10" s="177" t="s">
        <v>1</v>
      </c>
      <c r="J10" s="177"/>
      <c r="K10" s="177"/>
      <c r="L10" s="177" t="s">
        <v>2</v>
      </c>
      <c r="M10" s="177"/>
      <c r="N10" s="177"/>
      <c r="O10" s="177" t="s">
        <v>3</v>
      </c>
      <c r="P10" s="177"/>
      <c r="Q10" s="177"/>
      <c r="R10" s="163" t="s">
        <v>17</v>
      </c>
      <c r="S10" s="163"/>
      <c r="T10" s="173" t="s">
        <v>40</v>
      </c>
      <c r="U10" s="174"/>
      <c r="V10" s="175"/>
      <c r="W10" s="164" t="s">
        <v>29</v>
      </c>
      <c r="X10" s="163" t="s">
        <v>4</v>
      </c>
      <c r="Y10" s="179"/>
    </row>
    <row r="11" spans="1:25" s="3" customFormat="1" ht="22.8" customHeight="1" x14ac:dyDescent="0.7">
      <c r="A11" s="171"/>
      <c r="B11" s="171"/>
      <c r="C11" s="171"/>
      <c r="D11" s="172"/>
      <c r="E11" s="171"/>
      <c r="F11" s="30" t="s">
        <v>5</v>
      </c>
      <c r="G11" s="30" t="s">
        <v>6</v>
      </c>
      <c r="H11" s="30" t="s">
        <v>7</v>
      </c>
      <c r="I11" s="30" t="s">
        <v>8</v>
      </c>
      <c r="J11" s="30" t="s">
        <v>9</v>
      </c>
      <c r="K11" s="30" t="s">
        <v>10</v>
      </c>
      <c r="L11" s="30" t="s">
        <v>11</v>
      </c>
      <c r="M11" s="30" t="s">
        <v>12</v>
      </c>
      <c r="N11" s="30" t="s">
        <v>13</v>
      </c>
      <c r="O11" s="30" t="s">
        <v>14</v>
      </c>
      <c r="P11" s="30" t="s">
        <v>15</v>
      </c>
      <c r="Q11" s="30" t="s">
        <v>16</v>
      </c>
      <c r="R11" s="30" t="s">
        <v>25</v>
      </c>
      <c r="S11" s="30" t="s">
        <v>18</v>
      </c>
      <c r="T11" s="21" t="s">
        <v>48</v>
      </c>
      <c r="U11" s="21" t="s">
        <v>49</v>
      </c>
      <c r="V11" s="21" t="s">
        <v>50</v>
      </c>
      <c r="W11" s="165"/>
      <c r="X11" s="163"/>
      <c r="Y11" s="179"/>
    </row>
    <row r="12" spans="1:25" s="3" customFormat="1" ht="21.75" customHeight="1" x14ac:dyDescent="0.7">
      <c r="A12" s="147" t="s">
        <v>214</v>
      </c>
      <c r="B12" s="22" t="s">
        <v>32</v>
      </c>
      <c r="C12" s="51" t="s">
        <v>107</v>
      </c>
      <c r="D12" s="148" t="s">
        <v>54</v>
      </c>
      <c r="E12" s="148" t="s">
        <v>230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24"/>
      <c r="S12" s="23"/>
      <c r="T12" s="23"/>
      <c r="U12" s="23"/>
      <c r="V12" s="23"/>
      <c r="W12" s="23" t="s">
        <v>67</v>
      </c>
      <c r="X12" s="23"/>
      <c r="Y12" s="56" t="s">
        <v>113</v>
      </c>
    </row>
    <row r="13" spans="1:25" s="3" customFormat="1" ht="21.75" customHeight="1" x14ac:dyDescent="0.7">
      <c r="A13" s="149" t="s">
        <v>215</v>
      </c>
      <c r="B13" s="25" t="s">
        <v>33</v>
      </c>
      <c r="C13" s="25" t="s">
        <v>105</v>
      </c>
      <c r="D13" s="5"/>
      <c r="E13" s="50" t="s">
        <v>231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26"/>
      <c r="S13" s="25"/>
      <c r="T13" s="25"/>
      <c r="U13" s="25"/>
      <c r="V13" s="25"/>
      <c r="W13" s="25" t="s">
        <v>68</v>
      </c>
      <c r="X13" s="25"/>
      <c r="Y13" s="25"/>
    </row>
    <row r="14" spans="1:25" s="3" customFormat="1" ht="21.75" customHeight="1" x14ac:dyDescent="0.7">
      <c r="A14" s="149" t="s">
        <v>216</v>
      </c>
      <c r="B14" s="25" t="s">
        <v>34</v>
      </c>
      <c r="C14" s="25" t="s">
        <v>106</v>
      </c>
      <c r="D14" s="5"/>
      <c r="E14" s="50" t="s">
        <v>181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26"/>
      <c r="S14" s="25"/>
      <c r="T14" s="25"/>
      <c r="U14" s="25"/>
      <c r="V14" s="25"/>
      <c r="W14" s="25"/>
      <c r="X14" s="25"/>
      <c r="Y14" s="25"/>
    </row>
    <row r="15" spans="1:25" s="3" customFormat="1" ht="21.75" customHeight="1" x14ac:dyDescent="0.7">
      <c r="A15" s="150" t="s">
        <v>217</v>
      </c>
      <c r="B15" s="5" t="s">
        <v>35</v>
      </c>
      <c r="C15" s="45" t="s">
        <v>55</v>
      </c>
      <c r="D15" s="5"/>
      <c r="E15" s="50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26"/>
      <c r="S15" s="25"/>
      <c r="T15" s="25"/>
      <c r="U15" s="25"/>
      <c r="V15" s="25"/>
      <c r="W15" s="25"/>
      <c r="X15" s="25"/>
      <c r="Y15" s="25"/>
    </row>
    <row r="16" spans="1:25" s="3" customFormat="1" ht="21.75" customHeight="1" x14ac:dyDescent="0.7">
      <c r="A16" s="150"/>
      <c r="B16" s="5" t="s">
        <v>36</v>
      </c>
      <c r="C16" s="45" t="s">
        <v>56</v>
      </c>
      <c r="D16" s="5"/>
      <c r="E16" s="50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26"/>
      <c r="S16" s="25"/>
      <c r="T16" s="25"/>
      <c r="U16" s="25"/>
      <c r="V16" s="25"/>
      <c r="W16" s="25"/>
      <c r="X16" s="25"/>
      <c r="Y16" s="25"/>
    </row>
    <row r="17" spans="1:25" s="3" customFormat="1" ht="21.75" customHeight="1" x14ac:dyDescent="0.7">
      <c r="A17" s="149" t="s">
        <v>51</v>
      </c>
      <c r="B17" s="25" t="s">
        <v>37</v>
      </c>
      <c r="C17" s="45"/>
      <c r="D17" s="5"/>
      <c r="E17" s="151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26"/>
      <c r="S17" s="25"/>
      <c r="T17" s="25"/>
      <c r="U17" s="25"/>
      <c r="V17" s="25"/>
      <c r="W17" s="25"/>
      <c r="X17" s="25"/>
      <c r="Y17" s="25"/>
    </row>
    <row r="18" spans="1:25" s="3" customFormat="1" ht="21.75" customHeight="1" x14ac:dyDescent="0.7">
      <c r="A18" s="152"/>
      <c r="B18" s="33" t="s">
        <v>38</v>
      </c>
      <c r="C18" s="45"/>
      <c r="D18" s="5"/>
      <c r="E18" s="151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26"/>
      <c r="S18" s="25"/>
      <c r="T18" s="25"/>
      <c r="U18" s="25"/>
      <c r="V18" s="25"/>
      <c r="W18" s="25"/>
      <c r="X18" s="25"/>
      <c r="Y18" s="25"/>
    </row>
    <row r="19" spans="1:25" s="3" customFormat="1" ht="21.75" customHeight="1" x14ac:dyDescent="0.7">
      <c r="A19" s="45" t="s">
        <v>220</v>
      </c>
      <c r="B19" s="47" t="s">
        <v>218</v>
      </c>
      <c r="C19" s="45" t="s">
        <v>57</v>
      </c>
      <c r="D19" s="5"/>
      <c r="E19" s="151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26"/>
      <c r="S19" s="25"/>
      <c r="T19" s="25"/>
      <c r="U19" s="25"/>
      <c r="V19" s="25"/>
      <c r="W19" s="25"/>
      <c r="X19" s="25"/>
      <c r="Y19" s="25"/>
    </row>
    <row r="20" spans="1:25" s="3" customFormat="1" ht="21.75" customHeight="1" x14ac:dyDescent="0.7">
      <c r="A20" s="47" t="s">
        <v>221</v>
      </c>
      <c r="B20" s="25" t="s">
        <v>219</v>
      </c>
      <c r="C20" s="45" t="s">
        <v>58</v>
      </c>
      <c r="D20" s="5"/>
      <c r="E20" s="151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26"/>
      <c r="S20" s="25"/>
      <c r="T20" s="25"/>
      <c r="U20" s="25"/>
      <c r="V20" s="25"/>
      <c r="W20" s="25"/>
      <c r="X20" s="25"/>
      <c r="Y20" s="25"/>
    </row>
    <row r="21" spans="1:25" s="140" customFormat="1" ht="20.399999999999999" customHeight="1" x14ac:dyDescent="0.25">
      <c r="A21" s="153" t="s">
        <v>222</v>
      </c>
      <c r="B21" s="47" t="s">
        <v>101</v>
      </c>
      <c r="C21" s="141" t="s">
        <v>223</v>
      </c>
      <c r="D21" s="44"/>
      <c r="E21" s="44"/>
      <c r="F21" s="142"/>
      <c r="G21" s="142"/>
      <c r="H21" s="142"/>
      <c r="I21" s="143"/>
      <c r="J21" s="143"/>
      <c r="K21" s="143"/>
      <c r="L21" s="143"/>
      <c r="M21" s="143"/>
      <c r="N21" s="143"/>
      <c r="O21" s="143"/>
      <c r="P21" s="143"/>
      <c r="Q21" s="143"/>
      <c r="R21" s="144"/>
      <c r="S21" s="44"/>
      <c r="T21" s="145"/>
      <c r="U21" s="44"/>
      <c r="V21" s="44"/>
      <c r="W21" s="44"/>
      <c r="X21" s="44"/>
      <c r="Y21" s="44"/>
    </row>
    <row r="22" spans="1:25" s="3" customFormat="1" ht="21.6" customHeight="1" x14ac:dyDescent="0.7">
      <c r="A22" s="50" t="s">
        <v>79</v>
      </c>
      <c r="B22" s="47" t="s">
        <v>103</v>
      </c>
      <c r="C22" s="50" t="s">
        <v>224</v>
      </c>
      <c r="D22" s="5"/>
      <c r="E22" s="5"/>
      <c r="F22" s="27"/>
      <c r="G22" s="27"/>
      <c r="H22" s="27"/>
      <c r="I22" s="34"/>
      <c r="J22" s="34"/>
      <c r="K22" s="34"/>
      <c r="L22" s="34"/>
      <c r="M22" s="34"/>
      <c r="N22" s="34"/>
      <c r="O22" s="34"/>
      <c r="P22" s="34"/>
      <c r="Q22" s="34"/>
      <c r="R22" s="26"/>
      <c r="S22" s="25"/>
      <c r="T22" s="28"/>
      <c r="U22" s="25"/>
      <c r="V22" s="25"/>
      <c r="W22" s="25"/>
      <c r="X22" s="25"/>
      <c r="Y22" s="25"/>
    </row>
    <row r="23" spans="1:25" s="3" customFormat="1" ht="21.6" customHeight="1" x14ac:dyDescent="0.7">
      <c r="A23" s="45" t="s">
        <v>78</v>
      </c>
      <c r="B23" s="25" t="s">
        <v>102</v>
      </c>
      <c r="C23" s="50" t="s">
        <v>225</v>
      </c>
      <c r="D23" s="5"/>
      <c r="E23" s="5"/>
      <c r="F23" s="27"/>
      <c r="G23" s="27"/>
      <c r="H23" s="27"/>
      <c r="I23" s="34"/>
      <c r="J23" s="34"/>
      <c r="K23" s="34"/>
      <c r="L23" s="34"/>
      <c r="M23" s="34"/>
      <c r="N23" s="34"/>
      <c r="O23" s="34"/>
      <c r="P23" s="34"/>
      <c r="Q23" s="34"/>
      <c r="R23" s="26"/>
      <c r="S23" s="25"/>
      <c r="T23" s="28"/>
      <c r="U23" s="25"/>
      <c r="V23" s="25"/>
      <c r="W23" s="25"/>
      <c r="X23" s="25"/>
      <c r="Y23" s="25"/>
    </row>
    <row r="24" spans="1:25" s="3" customFormat="1" ht="21.75" customHeight="1" x14ac:dyDescent="0.7">
      <c r="A24" s="152"/>
      <c r="B24" s="45" t="s">
        <v>64</v>
      </c>
      <c r="C24" s="45" t="s">
        <v>59</v>
      </c>
      <c r="D24" s="5"/>
      <c r="E24" s="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26"/>
      <c r="S24" s="25"/>
      <c r="T24" s="28"/>
      <c r="U24" s="25"/>
      <c r="V24" s="25"/>
      <c r="W24" s="25"/>
      <c r="X24" s="25"/>
      <c r="Y24" s="25"/>
    </row>
    <row r="25" spans="1:25" s="140" customFormat="1" ht="38.25" customHeight="1" x14ac:dyDescent="0.25">
      <c r="A25" s="141" t="s">
        <v>109</v>
      </c>
      <c r="B25" s="146" t="s">
        <v>104</v>
      </c>
      <c r="C25" s="44" t="s">
        <v>226</v>
      </c>
      <c r="D25" s="44"/>
      <c r="E25" s="44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4"/>
      <c r="S25" s="44"/>
      <c r="T25" s="145"/>
      <c r="U25" s="44"/>
      <c r="V25" s="44"/>
      <c r="W25" s="44"/>
      <c r="X25" s="44"/>
      <c r="Y25" s="44"/>
    </row>
    <row r="26" spans="1:25" s="3" customFormat="1" ht="21.75" customHeight="1" x14ac:dyDescent="0.7">
      <c r="A26" s="154" t="s">
        <v>108</v>
      </c>
      <c r="B26" s="152"/>
      <c r="C26" s="5" t="s">
        <v>227</v>
      </c>
      <c r="D26" s="5"/>
      <c r="E26" s="5"/>
      <c r="F26" s="27"/>
      <c r="G26" s="27"/>
      <c r="H26" s="27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25"/>
      <c r="T26" s="25"/>
      <c r="U26" s="25"/>
      <c r="V26" s="25"/>
      <c r="W26" s="25"/>
      <c r="X26" s="25"/>
      <c r="Y26" s="25"/>
    </row>
    <row r="27" spans="1:25" s="3" customFormat="1" ht="21.75" customHeight="1" x14ac:dyDescent="0.7">
      <c r="A27" s="152"/>
      <c r="B27" s="152"/>
      <c r="C27" s="5" t="s">
        <v>228</v>
      </c>
      <c r="D27" s="5"/>
      <c r="E27" s="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25"/>
      <c r="T27" s="25"/>
      <c r="U27" s="25"/>
      <c r="V27" s="25"/>
      <c r="W27" s="25"/>
      <c r="X27" s="25"/>
      <c r="Y27" s="25"/>
    </row>
    <row r="28" spans="1:25" s="3" customFormat="1" ht="21.75" customHeight="1" x14ac:dyDescent="0.7">
      <c r="A28" s="152"/>
      <c r="B28" s="45"/>
      <c r="C28" s="45" t="s">
        <v>229</v>
      </c>
      <c r="D28" s="5"/>
      <c r="E28" s="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25"/>
      <c r="T28" s="25"/>
      <c r="U28" s="25"/>
      <c r="V28" s="25"/>
      <c r="W28" s="25"/>
      <c r="X28" s="25"/>
      <c r="Y28" s="25"/>
    </row>
    <row r="29" spans="1:25" s="3" customFormat="1" ht="21.75" customHeight="1" x14ac:dyDescent="0.7">
      <c r="A29" s="45" t="s">
        <v>81</v>
      </c>
      <c r="B29" s="152"/>
      <c r="C29" s="152"/>
      <c r="D29" s="5"/>
      <c r="E29" s="5"/>
      <c r="F29" s="27"/>
      <c r="G29" s="27"/>
      <c r="H29" s="27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25"/>
      <c r="T29" s="25"/>
      <c r="U29" s="25"/>
      <c r="V29" s="25"/>
      <c r="W29" s="25"/>
      <c r="X29" s="25"/>
      <c r="Y29" s="25"/>
    </row>
    <row r="30" spans="1:25" s="3" customFormat="1" ht="21.75" customHeight="1" x14ac:dyDescent="0.7">
      <c r="A30" s="45" t="s">
        <v>80</v>
      </c>
      <c r="B30" s="48"/>
      <c r="C30" s="152"/>
      <c r="D30" s="5"/>
      <c r="E30" s="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25"/>
      <c r="T30" s="25"/>
      <c r="U30" s="25"/>
      <c r="V30" s="25"/>
      <c r="W30" s="25"/>
      <c r="X30" s="25"/>
      <c r="Y30" s="25"/>
    </row>
    <row r="31" spans="1:25" s="3" customFormat="1" ht="18.600000000000001" customHeight="1" x14ac:dyDescent="0.7">
      <c r="A31" s="50" t="s">
        <v>82</v>
      </c>
      <c r="B31" s="48"/>
      <c r="C31" s="152"/>
      <c r="D31" s="5"/>
      <c r="E31" s="5"/>
      <c r="F31" s="25"/>
      <c r="G31" s="25"/>
      <c r="H31" s="25"/>
      <c r="I31" s="27"/>
      <c r="J31" s="27"/>
      <c r="K31" s="27"/>
      <c r="L31" s="25"/>
      <c r="M31" s="25"/>
      <c r="N31" s="25"/>
      <c r="O31" s="25"/>
      <c r="P31" s="25"/>
      <c r="Q31" s="25"/>
      <c r="R31" s="26"/>
      <c r="S31" s="25"/>
      <c r="T31" s="25"/>
      <c r="U31" s="25"/>
      <c r="V31" s="25"/>
      <c r="W31" s="25"/>
      <c r="X31" s="25"/>
      <c r="Y31" s="25"/>
    </row>
    <row r="32" spans="1:25" s="3" customFormat="1" ht="21.75" customHeight="1" x14ac:dyDescent="0.7">
      <c r="A32" s="50" t="s">
        <v>84</v>
      </c>
      <c r="B32" s="48"/>
      <c r="C32" s="46"/>
      <c r="D32" s="5"/>
      <c r="E32" s="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5"/>
      <c r="T32" s="25"/>
      <c r="U32" s="25"/>
      <c r="V32" s="25"/>
      <c r="W32" s="25"/>
      <c r="X32" s="25"/>
      <c r="Y32" s="25"/>
    </row>
    <row r="33" spans="1:25" s="3" customFormat="1" ht="21.75" customHeight="1" x14ac:dyDescent="0.7">
      <c r="A33" s="50" t="s">
        <v>83</v>
      </c>
      <c r="B33" s="48"/>
      <c r="C33" s="46"/>
      <c r="D33" s="5"/>
      <c r="E33" s="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25"/>
      <c r="T33" s="25"/>
      <c r="U33" s="25"/>
      <c r="V33" s="25"/>
      <c r="W33" s="25"/>
      <c r="X33" s="25"/>
      <c r="Y33" s="25"/>
    </row>
    <row r="34" spans="1:25" s="3" customFormat="1" ht="21.75" customHeight="1" x14ac:dyDescent="0.7">
      <c r="A34" s="49" t="s">
        <v>85</v>
      </c>
      <c r="B34" s="48"/>
      <c r="C34" s="33"/>
      <c r="D34" s="5"/>
      <c r="E34" s="5"/>
      <c r="F34" s="25"/>
      <c r="G34" s="25"/>
      <c r="H34" s="25"/>
      <c r="I34" s="25"/>
      <c r="J34" s="25"/>
      <c r="K34" s="25"/>
      <c r="L34" s="27"/>
      <c r="M34" s="27"/>
      <c r="N34" s="27"/>
      <c r="O34" s="25"/>
      <c r="P34" s="25"/>
      <c r="Q34" s="25"/>
      <c r="R34" s="26"/>
      <c r="S34" s="25"/>
      <c r="T34" s="25"/>
      <c r="U34" s="25"/>
      <c r="V34" s="25"/>
      <c r="W34" s="25"/>
      <c r="X34" s="25"/>
      <c r="Y34" s="25"/>
    </row>
    <row r="35" spans="1:25" s="3" customFormat="1" ht="21.75" customHeight="1" x14ac:dyDescent="0.7">
      <c r="A35" s="49" t="s">
        <v>87</v>
      </c>
      <c r="B35" s="48"/>
      <c r="C35" s="33"/>
      <c r="D35" s="5"/>
      <c r="E35" s="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25"/>
      <c r="T35" s="25"/>
      <c r="U35" s="25"/>
      <c r="V35" s="25"/>
      <c r="W35" s="25"/>
      <c r="X35" s="25"/>
      <c r="Y35" s="25"/>
    </row>
    <row r="36" spans="1:25" s="3" customFormat="1" ht="21.75" customHeight="1" x14ac:dyDescent="0.7">
      <c r="A36" s="49" t="s">
        <v>86</v>
      </c>
      <c r="B36" s="48"/>
      <c r="C36" s="33"/>
      <c r="D36" s="5"/>
      <c r="E36" s="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25"/>
      <c r="T36" s="25"/>
      <c r="U36" s="25"/>
      <c r="V36" s="25"/>
      <c r="W36" s="25"/>
      <c r="X36" s="25"/>
      <c r="Y36" s="25"/>
    </row>
    <row r="37" spans="1:25" s="3" customFormat="1" ht="21.75" customHeight="1" x14ac:dyDescent="0.7">
      <c r="A37" s="49" t="s">
        <v>76</v>
      </c>
      <c r="B37" s="48"/>
      <c r="C37" s="33"/>
      <c r="D37" s="5"/>
      <c r="E37" s="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25"/>
      <c r="T37" s="25"/>
      <c r="U37" s="25"/>
      <c r="V37" s="25"/>
      <c r="W37" s="25"/>
      <c r="X37" s="25"/>
      <c r="Y37" s="25"/>
    </row>
    <row r="38" spans="1:25" s="3" customFormat="1" ht="21.75" customHeight="1" x14ac:dyDescent="0.7">
      <c r="A38" s="49" t="s">
        <v>145</v>
      </c>
      <c r="B38" s="48"/>
      <c r="C38" s="33"/>
      <c r="D38" s="5"/>
      <c r="E38" s="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  <c r="S38" s="25"/>
      <c r="T38" s="25"/>
      <c r="U38" s="25"/>
      <c r="V38" s="25"/>
      <c r="W38" s="25"/>
      <c r="X38" s="25"/>
      <c r="Y38" s="25"/>
    </row>
    <row r="39" spans="1:25" s="3" customFormat="1" ht="21.75" customHeight="1" x14ac:dyDescent="0.7">
      <c r="A39" s="49" t="s">
        <v>77</v>
      </c>
      <c r="B39" s="48"/>
      <c r="C39" s="33"/>
      <c r="D39" s="5"/>
      <c r="E39" s="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6"/>
      <c r="S39" s="25"/>
      <c r="T39" s="25"/>
      <c r="U39" s="25"/>
      <c r="V39" s="25"/>
      <c r="W39" s="25"/>
      <c r="X39" s="25"/>
      <c r="Y39" s="25"/>
    </row>
    <row r="40" spans="1:25" s="3" customFormat="1" ht="21.75" customHeight="1" x14ac:dyDescent="0.7">
      <c r="A40" s="49" t="s">
        <v>156</v>
      </c>
      <c r="B40" s="48"/>
      <c r="C40" s="33"/>
      <c r="D40" s="5"/>
      <c r="E40" s="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  <c r="S40" s="25"/>
      <c r="T40" s="25"/>
      <c r="U40" s="25"/>
      <c r="V40" s="25"/>
      <c r="W40" s="25"/>
      <c r="X40" s="25"/>
      <c r="Y40" s="25"/>
    </row>
    <row r="41" spans="1:25" s="3" customFormat="1" ht="21.75" customHeight="1" x14ac:dyDescent="0.7">
      <c r="A41" s="49" t="s">
        <v>144</v>
      </c>
      <c r="B41" s="25"/>
      <c r="C41" s="35"/>
      <c r="D41" s="5"/>
      <c r="E41" s="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/>
      <c r="S41" s="25"/>
      <c r="T41" s="25"/>
      <c r="U41" s="25"/>
      <c r="V41" s="25"/>
      <c r="W41" s="25"/>
      <c r="X41" s="25"/>
      <c r="Y41" s="25"/>
    </row>
    <row r="42" spans="1:25" s="3" customFormat="1" ht="21.75" customHeight="1" x14ac:dyDescent="0.7">
      <c r="A42" s="49" t="s">
        <v>143</v>
      </c>
      <c r="B42" s="25"/>
      <c r="C42" s="35"/>
      <c r="D42" s="5"/>
      <c r="E42" s="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6"/>
      <c r="S42" s="25"/>
      <c r="T42" s="43">
        <v>22800</v>
      </c>
      <c r="U42" s="25"/>
      <c r="V42" s="25"/>
      <c r="W42" s="25"/>
      <c r="X42" s="43">
        <v>22800</v>
      </c>
      <c r="Y42" s="25"/>
    </row>
    <row r="43" spans="1:25" s="3" customFormat="1" ht="21.75" customHeight="1" x14ac:dyDescent="0.7">
      <c r="A43" s="48" t="s">
        <v>52</v>
      </c>
      <c r="B43" s="25"/>
      <c r="C43" s="35"/>
      <c r="D43" s="5"/>
      <c r="E43" s="5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155"/>
      <c r="S43" s="27"/>
      <c r="T43" s="25"/>
      <c r="U43" s="25"/>
      <c r="V43" s="25"/>
      <c r="W43" s="25"/>
      <c r="X43" s="25"/>
      <c r="Y43" s="25"/>
    </row>
    <row r="44" spans="1:25" s="3" customFormat="1" ht="21.75" customHeight="1" x14ac:dyDescent="0.7">
      <c r="A44" s="49" t="s">
        <v>88</v>
      </c>
      <c r="B44" s="25"/>
      <c r="C44" s="35"/>
      <c r="D44" s="5"/>
      <c r="E44" s="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6"/>
      <c r="S44" s="25"/>
      <c r="T44" s="25"/>
      <c r="U44" s="25"/>
      <c r="V44" s="25"/>
      <c r="W44" s="25"/>
      <c r="X44" s="25"/>
      <c r="Y44" s="25"/>
    </row>
    <row r="45" spans="1:25" s="3" customFormat="1" ht="21.75" customHeight="1" x14ac:dyDescent="0.7">
      <c r="A45" s="49" t="s">
        <v>89</v>
      </c>
      <c r="B45" s="25"/>
      <c r="C45" s="35"/>
      <c r="D45" s="5"/>
      <c r="E45" s="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6"/>
      <c r="S45" s="25"/>
      <c r="T45" s="25"/>
      <c r="U45" s="25"/>
      <c r="V45" s="25"/>
      <c r="W45" s="25"/>
      <c r="X45" s="25"/>
      <c r="Y45" s="25"/>
    </row>
    <row r="46" spans="1:25" s="3" customFormat="1" ht="21.75" customHeight="1" x14ac:dyDescent="0.7">
      <c r="A46" s="49" t="s">
        <v>91</v>
      </c>
      <c r="B46" s="25"/>
      <c r="C46" s="35"/>
      <c r="D46" s="5"/>
      <c r="E46" s="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25"/>
      <c r="T46" s="25"/>
      <c r="U46" s="25"/>
      <c r="V46" s="25"/>
      <c r="W46" s="25"/>
      <c r="X46" s="25"/>
      <c r="Y46" s="25"/>
    </row>
    <row r="47" spans="1:25" s="3" customFormat="1" ht="21.75" customHeight="1" x14ac:dyDescent="0.7">
      <c r="A47" s="48" t="s">
        <v>90</v>
      </c>
      <c r="B47" s="25"/>
      <c r="C47" s="35"/>
      <c r="D47" s="5"/>
      <c r="E47" s="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25"/>
      <c r="T47" s="152"/>
      <c r="U47" s="25"/>
      <c r="V47" s="25"/>
      <c r="W47" s="25"/>
      <c r="X47" s="26"/>
      <c r="Y47" s="25"/>
    </row>
    <row r="48" spans="1:25" s="3" customFormat="1" ht="21.75" customHeight="1" x14ac:dyDescent="0.7">
      <c r="A48" s="48" t="s">
        <v>53</v>
      </c>
      <c r="B48" s="48"/>
      <c r="C48" s="44"/>
      <c r="D48" s="5"/>
      <c r="E48" s="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25"/>
      <c r="T48" s="25"/>
      <c r="U48" s="25"/>
      <c r="V48" s="25"/>
      <c r="W48" s="25"/>
      <c r="X48" s="26"/>
      <c r="Y48" s="25"/>
    </row>
    <row r="49" spans="1:25" s="3" customFormat="1" ht="21.75" customHeight="1" x14ac:dyDescent="0.7">
      <c r="A49" s="45" t="s">
        <v>112</v>
      </c>
      <c r="B49" s="45" t="s">
        <v>60</v>
      </c>
      <c r="C49" s="5"/>
      <c r="D49" s="50" t="s">
        <v>61</v>
      </c>
      <c r="E49" s="50" t="s">
        <v>62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7"/>
      <c r="R49" s="155"/>
      <c r="S49" s="27"/>
      <c r="T49" s="25"/>
      <c r="U49" s="25"/>
      <c r="V49" s="25"/>
      <c r="W49" s="25"/>
      <c r="X49" s="26"/>
      <c r="Y49" s="25"/>
    </row>
    <row r="50" spans="1:25" s="3" customFormat="1" ht="21.75" customHeight="1" x14ac:dyDescent="0.7">
      <c r="A50" s="45" t="s">
        <v>92</v>
      </c>
      <c r="B50" s="45" t="s">
        <v>63</v>
      </c>
      <c r="C50" s="5"/>
      <c r="D50" s="50"/>
      <c r="E50" s="50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25"/>
      <c r="T50" s="25"/>
      <c r="U50" s="25"/>
      <c r="V50" s="25"/>
      <c r="W50" s="25"/>
      <c r="X50" s="26"/>
      <c r="Y50" s="25"/>
    </row>
    <row r="51" spans="1:25" s="3" customFormat="1" ht="21.75" customHeight="1" x14ac:dyDescent="0.7">
      <c r="A51" s="49" t="s">
        <v>93</v>
      </c>
      <c r="B51" s="152"/>
      <c r="C51" s="5"/>
      <c r="D51" s="50"/>
      <c r="E51" s="50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/>
      <c r="S51" s="25"/>
      <c r="T51" s="25"/>
      <c r="U51" s="25"/>
      <c r="V51" s="25"/>
      <c r="W51" s="25"/>
      <c r="X51" s="26"/>
      <c r="Y51" s="25"/>
    </row>
    <row r="52" spans="1:25" s="3" customFormat="1" ht="21.75" customHeight="1" x14ac:dyDescent="0.7">
      <c r="A52" s="48" t="s">
        <v>146</v>
      </c>
      <c r="B52" s="45"/>
      <c r="C52" s="5"/>
      <c r="D52" s="50"/>
      <c r="E52" s="50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6"/>
      <c r="S52" s="25"/>
      <c r="T52" s="25"/>
      <c r="U52" s="25"/>
      <c r="V52" s="25"/>
      <c r="W52" s="25"/>
      <c r="X52" s="26"/>
      <c r="Y52" s="25"/>
    </row>
    <row r="53" spans="1:25" s="3" customFormat="1" ht="21.75" customHeight="1" x14ac:dyDescent="0.7">
      <c r="A53" s="49" t="s">
        <v>94</v>
      </c>
      <c r="B53" s="45"/>
      <c r="C53" s="5"/>
      <c r="D53" s="5"/>
      <c r="E53" s="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25"/>
      <c r="T53" s="25"/>
      <c r="U53" s="25"/>
      <c r="V53" s="25"/>
      <c r="W53" s="25"/>
      <c r="X53" s="26"/>
      <c r="Y53" s="25"/>
    </row>
    <row r="54" spans="1:25" s="3" customFormat="1" ht="21.75" customHeight="1" x14ac:dyDescent="0.7">
      <c r="A54" s="48" t="s">
        <v>157</v>
      </c>
      <c r="B54" s="45"/>
      <c r="C54" s="5"/>
      <c r="D54" s="5"/>
      <c r="E54" s="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  <c r="S54" s="25"/>
      <c r="T54" s="25"/>
      <c r="U54" s="25"/>
      <c r="V54" s="25"/>
      <c r="W54" s="25"/>
      <c r="X54" s="26"/>
      <c r="Y54" s="25"/>
    </row>
    <row r="55" spans="1:25" s="3" customFormat="1" ht="21.75" customHeight="1" x14ac:dyDescent="0.7">
      <c r="A55" s="49" t="s">
        <v>142</v>
      </c>
      <c r="B55" s="5"/>
      <c r="C55" s="5"/>
      <c r="D55" s="5"/>
      <c r="E55" s="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  <c r="S55" s="25"/>
      <c r="T55" s="25"/>
      <c r="U55" s="25"/>
      <c r="V55" s="25"/>
      <c r="W55" s="25"/>
      <c r="X55" s="26"/>
      <c r="Y55" s="25"/>
    </row>
    <row r="56" spans="1:25" s="3" customFormat="1" ht="21.75" customHeight="1" x14ac:dyDescent="0.7">
      <c r="A56" s="49" t="s">
        <v>158</v>
      </c>
      <c r="B56" s="5"/>
      <c r="C56" s="5"/>
      <c r="D56" s="5"/>
      <c r="E56" s="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25"/>
      <c r="T56" s="25"/>
      <c r="U56" s="25"/>
      <c r="V56" s="25"/>
      <c r="W56" s="25"/>
      <c r="X56" s="26"/>
      <c r="Y56" s="25"/>
    </row>
    <row r="57" spans="1:25" s="3" customFormat="1" ht="21.75" customHeight="1" x14ac:dyDescent="0.7">
      <c r="A57" s="49" t="s">
        <v>114</v>
      </c>
      <c r="B57" s="5"/>
      <c r="C57" s="5"/>
      <c r="D57" s="5"/>
      <c r="E57" s="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25"/>
      <c r="T57" s="25"/>
      <c r="U57" s="25"/>
      <c r="V57" s="25"/>
      <c r="W57" s="25"/>
      <c r="X57" s="26"/>
      <c r="Y57" s="25"/>
    </row>
    <row r="58" spans="1:25" s="3" customFormat="1" ht="21.75" customHeight="1" x14ac:dyDescent="0.7">
      <c r="A58" s="49" t="s">
        <v>115</v>
      </c>
      <c r="B58" s="5"/>
      <c r="C58" s="5"/>
      <c r="D58" s="5"/>
      <c r="E58" s="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25"/>
      <c r="T58" s="25"/>
      <c r="U58" s="25"/>
      <c r="V58" s="25"/>
      <c r="W58" s="25"/>
      <c r="X58" s="26"/>
      <c r="Y58" s="25"/>
    </row>
    <row r="59" spans="1:25" s="3" customFormat="1" ht="21.75" customHeight="1" x14ac:dyDescent="0.7">
      <c r="A59" s="49" t="s">
        <v>117</v>
      </c>
      <c r="B59" s="5"/>
      <c r="C59" s="5"/>
      <c r="D59" s="5"/>
      <c r="E59" s="15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25"/>
      <c r="S59" s="26"/>
      <c r="T59" s="26"/>
      <c r="U59" s="26"/>
      <c r="V59" s="26"/>
      <c r="W59" s="25"/>
      <c r="X59" s="26"/>
      <c r="Y59" s="25"/>
    </row>
    <row r="60" spans="1:25" s="3" customFormat="1" ht="21.75" customHeight="1" x14ac:dyDescent="0.7">
      <c r="A60" s="49" t="s">
        <v>116</v>
      </c>
      <c r="B60" s="5"/>
      <c r="C60" s="5"/>
      <c r="D60" s="5"/>
      <c r="E60" s="15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25"/>
      <c r="S60" s="26"/>
      <c r="T60" s="39">
        <v>37320</v>
      </c>
      <c r="U60" s="26"/>
      <c r="V60" s="26"/>
      <c r="W60" s="25"/>
      <c r="X60" s="39">
        <v>37320</v>
      </c>
      <c r="Y60" s="25"/>
    </row>
    <row r="61" spans="1:25" s="3" customFormat="1" ht="21.75" customHeight="1" x14ac:dyDescent="0.7">
      <c r="A61" s="25" t="s">
        <v>96</v>
      </c>
      <c r="B61" s="29" t="s">
        <v>64</v>
      </c>
      <c r="C61" s="37"/>
      <c r="D61" s="29" t="s">
        <v>61</v>
      </c>
      <c r="E61" s="29" t="s">
        <v>65</v>
      </c>
      <c r="F61" s="38"/>
      <c r="G61" s="38"/>
      <c r="H61" s="38"/>
      <c r="I61" s="38"/>
      <c r="J61" s="38"/>
      <c r="K61" s="27"/>
      <c r="L61" s="38"/>
      <c r="M61" s="38"/>
      <c r="N61" s="38"/>
      <c r="O61" s="38"/>
      <c r="P61" s="38"/>
      <c r="Q61" s="38"/>
      <c r="R61" s="40"/>
      <c r="S61" s="39"/>
      <c r="T61" s="39"/>
      <c r="U61" s="39"/>
      <c r="V61" s="39"/>
      <c r="W61" s="40"/>
      <c r="X61" s="26"/>
      <c r="Y61" s="25"/>
    </row>
    <row r="62" spans="1:25" s="3" customFormat="1" ht="21.75" customHeight="1" x14ac:dyDescent="0.7">
      <c r="A62" s="25" t="s">
        <v>95</v>
      </c>
      <c r="B62" s="29" t="s">
        <v>66</v>
      </c>
      <c r="C62" s="37"/>
      <c r="D62" s="29"/>
      <c r="E62" s="29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40"/>
      <c r="S62" s="39"/>
      <c r="T62" s="39"/>
      <c r="U62" s="39"/>
      <c r="V62" s="39"/>
      <c r="W62" s="40"/>
      <c r="X62" s="26"/>
      <c r="Y62" s="25"/>
    </row>
    <row r="63" spans="1:25" s="3" customFormat="1" ht="21.75" customHeight="1" x14ac:dyDescent="0.7">
      <c r="A63" s="55" t="s">
        <v>148</v>
      </c>
      <c r="B63" s="152"/>
      <c r="C63" s="37"/>
      <c r="D63" s="37"/>
      <c r="E63" s="157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40"/>
      <c r="S63" s="39"/>
      <c r="T63" s="39"/>
      <c r="U63" s="39"/>
      <c r="V63" s="39"/>
      <c r="W63" s="40"/>
      <c r="X63" s="26"/>
      <c r="Y63" s="25"/>
    </row>
    <row r="64" spans="1:25" s="3" customFormat="1" ht="21.75" customHeight="1" x14ac:dyDescent="0.7">
      <c r="A64" s="25" t="s">
        <v>147</v>
      </c>
      <c r="B64" s="29"/>
      <c r="C64" s="37"/>
      <c r="D64" s="37"/>
      <c r="E64" s="157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40"/>
      <c r="S64" s="39"/>
      <c r="T64" s="39"/>
      <c r="U64" s="39"/>
      <c r="V64" s="39"/>
      <c r="W64" s="40"/>
      <c r="X64" s="26"/>
      <c r="Y64" s="25"/>
    </row>
    <row r="65" spans="1:25" s="3" customFormat="1" ht="21.75" customHeight="1" x14ac:dyDescent="0.7">
      <c r="A65" s="55" t="s">
        <v>159</v>
      </c>
      <c r="B65" s="29"/>
      <c r="C65" s="37"/>
      <c r="D65" s="37"/>
      <c r="E65" s="157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40"/>
      <c r="S65" s="39"/>
      <c r="T65" s="39"/>
      <c r="U65" s="39"/>
      <c r="V65" s="39"/>
      <c r="W65" s="40"/>
      <c r="X65" s="26"/>
      <c r="Y65" s="25"/>
    </row>
    <row r="66" spans="1:25" s="3" customFormat="1" ht="21.75" customHeight="1" x14ac:dyDescent="0.7">
      <c r="A66" s="25" t="s">
        <v>98</v>
      </c>
      <c r="B66" s="37"/>
      <c r="C66" s="37"/>
      <c r="D66" s="37"/>
      <c r="E66" s="157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40"/>
      <c r="S66" s="39"/>
      <c r="T66" s="39"/>
      <c r="U66" s="39"/>
      <c r="V66" s="39"/>
      <c r="W66" s="40"/>
      <c r="X66" s="26"/>
      <c r="Y66" s="25"/>
    </row>
    <row r="67" spans="1:25" s="3" customFormat="1" ht="21.75" customHeight="1" x14ac:dyDescent="0.7">
      <c r="A67" s="25" t="s">
        <v>97</v>
      </c>
      <c r="B67" s="37"/>
      <c r="C67" s="37"/>
      <c r="D67" s="37"/>
      <c r="E67" s="157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40"/>
      <c r="S67" s="39"/>
      <c r="T67" s="39"/>
      <c r="U67" s="39"/>
      <c r="V67" s="39"/>
      <c r="W67" s="40"/>
      <c r="X67" s="26"/>
      <c r="Y67" s="25"/>
    </row>
    <row r="68" spans="1:25" s="3" customFormat="1" ht="21.75" customHeight="1" x14ac:dyDescent="0.7">
      <c r="A68" s="25" t="s">
        <v>100</v>
      </c>
      <c r="B68" s="37"/>
      <c r="C68" s="37"/>
      <c r="D68" s="37"/>
      <c r="E68" s="157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40"/>
      <c r="S68" s="39"/>
      <c r="T68" s="152"/>
      <c r="U68" s="39"/>
      <c r="V68" s="39"/>
      <c r="W68" s="40"/>
      <c r="X68" s="26"/>
      <c r="Y68" s="25"/>
    </row>
    <row r="69" spans="1:25" s="3" customFormat="1" ht="21.75" customHeight="1" x14ac:dyDescent="0.7">
      <c r="A69" s="31" t="s">
        <v>99</v>
      </c>
      <c r="B69" s="158"/>
      <c r="C69" s="158"/>
      <c r="D69" s="158"/>
      <c r="E69" s="159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1"/>
      <c r="S69" s="162"/>
      <c r="T69" s="162">
        <v>30000</v>
      </c>
      <c r="U69" s="162"/>
      <c r="V69" s="162"/>
      <c r="W69" s="161"/>
      <c r="X69" s="32">
        <v>30000</v>
      </c>
      <c r="Y69" s="31"/>
    </row>
    <row r="70" spans="1:25" s="3" customFormat="1" ht="21.75" customHeight="1" x14ac:dyDescent="0.7">
      <c r="A70" s="166" t="s">
        <v>4</v>
      </c>
      <c r="B70" s="167"/>
      <c r="C70" s="167"/>
      <c r="D70" s="167"/>
      <c r="E70" s="16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2"/>
      <c r="S70" s="42"/>
      <c r="T70" s="42">
        <f>SUM(T12:T69)</f>
        <v>90120</v>
      </c>
      <c r="U70" s="42"/>
      <c r="V70" s="42">
        <f>SUM(V12:V69)</f>
        <v>0</v>
      </c>
      <c r="W70" s="41"/>
      <c r="X70" s="42">
        <f>SUM(X12:X69)</f>
        <v>90120</v>
      </c>
      <c r="Y70" s="41"/>
    </row>
    <row r="71" spans="1:25" s="3" customFormat="1" ht="21.75" customHeight="1" x14ac:dyDescent="0.7">
      <c r="B71" s="52"/>
      <c r="C71" s="52"/>
      <c r="D71" s="52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S71" s="53"/>
      <c r="T71" s="53"/>
      <c r="U71" s="53"/>
      <c r="V71" s="53"/>
      <c r="W71" s="53"/>
      <c r="X71" s="53"/>
      <c r="Y71" s="4"/>
    </row>
    <row r="72" spans="1:25" s="3" customFormat="1" ht="21.75" customHeight="1" x14ac:dyDescent="0.7">
      <c r="B72" s="52"/>
      <c r="C72" s="52"/>
      <c r="D72" s="5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S72" s="53"/>
      <c r="T72" s="53"/>
      <c r="U72" s="53"/>
      <c r="V72" s="53"/>
      <c r="W72" s="53"/>
      <c r="X72" s="53"/>
      <c r="Y72" s="4"/>
    </row>
    <row r="73" spans="1:25" s="3" customFormat="1" ht="21.75" customHeight="1" x14ac:dyDescent="0.7">
      <c r="B73" s="52"/>
      <c r="C73" s="52"/>
      <c r="D73" s="52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S73" s="53"/>
      <c r="T73" s="53"/>
      <c r="U73" s="53"/>
      <c r="V73" s="53"/>
      <c r="W73" s="53"/>
      <c r="X73" s="53"/>
      <c r="Y73" s="4"/>
    </row>
    <row r="74" spans="1:25" s="3" customFormat="1" ht="21.75" customHeight="1" x14ac:dyDescent="0.7">
      <c r="B74" s="52"/>
      <c r="C74" s="52"/>
      <c r="D74" s="52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S74" s="53"/>
      <c r="T74" s="53"/>
      <c r="U74" s="53"/>
      <c r="V74" s="53"/>
      <c r="W74" s="53"/>
      <c r="X74" s="53"/>
      <c r="Y74" s="4"/>
    </row>
    <row r="75" spans="1:25" s="3" customFormat="1" ht="21.75" customHeight="1" x14ac:dyDescent="0.7">
      <c r="B75" s="52"/>
      <c r="C75" s="52"/>
      <c r="D75" s="52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S75" s="53"/>
      <c r="T75" s="53"/>
      <c r="U75" s="53"/>
      <c r="V75" s="53"/>
      <c r="W75" s="53"/>
      <c r="X75" s="53"/>
      <c r="Y75" s="4"/>
    </row>
    <row r="76" spans="1:25" s="3" customFormat="1" ht="21.75" customHeight="1" x14ac:dyDescent="0.7">
      <c r="B76" s="52"/>
      <c r="C76" s="52"/>
      <c r="D76" s="5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S76" s="53"/>
      <c r="T76" s="53"/>
      <c r="U76" s="53"/>
      <c r="V76" s="53"/>
      <c r="W76" s="53"/>
      <c r="X76" s="53"/>
      <c r="Y76" s="4"/>
    </row>
    <row r="81" ht="21" customHeight="1" x14ac:dyDescent="0.7"/>
    <row r="82" ht="21" customHeight="1" x14ac:dyDescent="0.7"/>
    <row r="85" ht="24" customHeight="1" x14ac:dyDescent="0.7"/>
    <row r="86" ht="37.5" customHeight="1" x14ac:dyDescent="0.7"/>
    <row r="88" ht="121.5" customHeight="1" x14ac:dyDescent="0.7"/>
  </sheetData>
  <mergeCells count="19">
    <mergeCell ref="R9:X9"/>
    <mergeCell ref="Y9:Y11"/>
    <mergeCell ref="X10:X11"/>
    <mergeCell ref="R10:S10"/>
    <mergeCell ref="W10:W11"/>
    <mergeCell ref="A70:E70"/>
    <mergeCell ref="A1:Y1"/>
    <mergeCell ref="A2:Y2"/>
    <mergeCell ref="A9:A11"/>
    <mergeCell ref="B9:B11"/>
    <mergeCell ref="C9:C11"/>
    <mergeCell ref="D9:D11"/>
    <mergeCell ref="T10:V10"/>
    <mergeCell ref="E9:E11"/>
    <mergeCell ref="F9:Q9"/>
    <mergeCell ref="F10:H10"/>
    <mergeCell ref="I10:K10"/>
    <mergeCell ref="L10:N10"/>
    <mergeCell ref="O10:Q10"/>
  </mergeCells>
  <printOptions horizontalCentered="1"/>
  <pageMargins left="0.23622047244094491" right="0" top="0.43307086614173229" bottom="0.98425196850393704" header="0.11811023622047245" footer="0.11811023622047245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view="pageBreakPreview" zoomScaleNormal="85" zoomScaleSheetLayoutView="100" workbookViewId="0">
      <selection activeCell="K21" sqref="K21"/>
    </sheetView>
  </sheetViews>
  <sheetFormatPr defaultColWidth="9.109375" defaultRowHeight="16.8" x14ac:dyDescent="0.3"/>
  <cols>
    <col min="1" max="1" width="33.6640625" style="90" customWidth="1"/>
    <col min="2" max="2" width="12.6640625" style="90" customWidth="1"/>
    <col min="3" max="3" width="9.109375" style="90"/>
    <col min="4" max="4" width="9.33203125" style="90" customWidth="1"/>
    <col min="5" max="5" width="10.44140625" style="90" customWidth="1"/>
    <col min="6" max="19" width="3.109375" style="90" customWidth="1"/>
    <col min="20" max="20" width="3.88671875" style="90" customWidth="1"/>
    <col min="21" max="21" width="6.5546875" style="90" customWidth="1"/>
    <col min="22" max="22" width="9" style="90" customWidth="1"/>
    <col min="23" max="23" width="5.44140625" style="90" customWidth="1"/>
    <col min="24" max="24" width="7.33203125" style="90" customWidth="1"/>
    <col min="25" max="25" width="9.109375" style="90" customWidth="1"/>
    <col min="26" max="26" width="4.109375" style="90" customWidth="1"/>
    <col min="27" max="16384" width="9.109375" style="90"/>
  </cols>
  <sheetData>
    <row r="1" spans="1:26" ht="20.399999999999999" x14ac:dyDescent="0.6">
      <c r="A1" s="185" t="s">
        <v>118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57"/>
    </row>
    <row r="2" spans="1:26" ht="20.399999999999999" x14ac:dyDescent="0.6">
      <c r="A2" s="186" t="s">
        <v>75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57"/>
    </row>
    <row r="3" spans="1:26" ht="20.399999999999999" x14ac:dyDescent="0.6">
      <c r="A3" s="58" t="s">
        <v>42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0"/>
      <c r="S3" s="61"/>
      <c r="T3" s="61"/>
      <c r="U3" s="61"/>
      <c r="V3" s="61"/>
      <c r="W3" s="61"/>
      <c r="X3" s="61"/>
      <c r="Y3" s="62"/>
      <c r="Z3" s="57"/>
    </row>
    <row r="4" spans="1:26" ht="20.399999999999999" x14ac:dyDescent="0.6">
      <c r="A4" s="63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  <c r="S4" s="61"/>
      <c r="T4" s="61"/>
      <c r="U4" s="61"/>
      <c r="V4" s="61"/>
      <c r="W4" s="61"/>
      <c r="X4" s="61"/>
      <c r="Y4" s="62"/>
      <c r="Z4" s="57"/>
    </row>
    <row r="5" spans="1:26" ht="20.399999999999999" x14ac:dyDescent="0.6">
      <c r="A5" s="63" t="s">
        <v>41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60"/>
      <c r="S5" s="61"/>
      <c r="T5" s="61"/>
      <c r="U5" s="61"/>
      <c r="V5" s="61"/>
      <c r="W5" s="61"/>
      <c r="X5" s="61"/>
      <c r="Y5" s="62"/>
      <c r="Z5" s="57"/>
    </row>
    <row r="6" spans="1:26" ht="20.399999999999999" x14ac:dyDescent="0.6">
      <c r="A6" s="64" t="s">
        <v>213</v>
      </c>
      <c r="B6" s="65" t="s">
        <v>43</v>
      </c>
      <c r="C6" s="66"/>
      <c r="D6" s="66"/>
      <c r="E6" s="66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0"/>
      <c r="S6" s="61"/>
      <c r="T6" s="61"/>
      <c r="U6" s="61"/>
      <c r="V6" s="61"/>
      <c r="W6" s="61"/>
      <c r="X6" s="61"/>
      <c r="Y6" s="62"/>
      <c r="Z6" s="57"/>
    </row>
    <row r="7" spans="1:26" ht="20.25" customHeight="1" x14ac:dyDescent="0.6">
      <c r="A7" s="64" t="s">
        <v>27</v>
      </c>
      <c r="B7" s="68"/>
      <c r="C7" s="68"/>
      <c r="D7" s="68"/>
      <c r="E7" s="68"/>
      <c r="F7" s="68"/>
      <c r="G7" s="68"/>
      <c r="H7" s="68"/>
      <c r="I7" s="68"/>
      <c r="J7" s="64"/>
      <c r="K7" s="64"/>
      <c r="L7" s="64"/>
      <c r="M7" s="64"/>
      <c r="N7" s="64"/>
      <c r="O7" s="64"/>
      <c r="P7" s="64"/>
      <c r="Q7" s="64"/>
      <c r="R7" s="69"/>
      <c r="S7" s="70"/>
      <c r="T7" s="70"/>
      <c r="U7" s="70"/>
      <c r="V7" s="70"/>
      <c r="W7" s="70"/>
      <c r="X7" s="70"/>
      <c r="Y7" s="71"/>
      <c r="Z7" s="57"/>
    </row>
    <row r="8" spans="1:26" ht="20.399999999999999" x14ac:dyDescent="0.6">
      <c r="A8" s="66" t="s">
        <v>28</v>
      </c>
      <c r="B8" s="68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9"/>
      <c r="S8" s="70"/>
      <c r="T8" s="70"/>
      <c r="U8" s="70"/>
      <c r="V8" s="70"/>
      <c r="W8" s="70"/>
      <c r="X8" s="70"/>
      <c r="Y8" s="71"/>
      <c r="Z8" s="57"/>
    </row>
    <row r="9" spans="1:26" ht="18.75" customHeight="1" x14ac:dyDescent="0.6">
      <c r="A9" s="187" t="s">
        <v>22</v>
      </c>
      <c r="B9" s="187" t="s">
        <v>20</v>
      </c>
      <c r="C9" s="188" t="s">
        <v>30</v>
      </c>
      <c r="D9" s="188" t="s">
        <v>19</v>
      </c>
      <c r="E9" s="188" t="s">
        <v>24</v>
      </c>
      <c r="F9" s="190" t="s">
        <v>111</v>
      </c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81" t="s">
        <v>23</v>
      </c>
      <c r="S9" s="181"/>
      <c r="T9" s="181"/>
      <c r="U9" s="181"/>
      <c r="V9" s="181"/>
      <c r="W9" s="181"/>
      <c r="X9" s="181"/>
      <c r="Y9" s="191" t="s">
        <v>21</v>
      </c>
      <c r="Z9" s="57"/>
    </row>
    <row r="10" spans="1:26" ht="18.75" customHeight="1" x14ac:dyDescent="0.6">
      <c r="A10" s="187"/>
      <c r="B10" s="187"/>
      <c r="C10" s="188"/>
      <c r="D10" s="189"/>
      <c r="E10" s="188"/>
      <c r="F10" s="180" t="s">
        <v>0</v>
      </c>
      <c r="G10" s="180"/>
      <c r="H10" s="180"/>
      <c r="I10" s="180" t="s">
        <v>1</v>
      </c>
      <c r="J10" s="180"/>
      <c r="K10" s="180"/>
      <c r="L10" s="180" t="s">
        <v>2</v>
      </c>
      <c r="M10" s="180"/>
      <c r="N10" s="180"/>
      <c r="O10" s="180" t="s">
        <v>3</v>
      </c>
      <c r="P10" s="180"/>
      <c r="Q10" s="180"/>
      <c r="R10" s="181" t="s">
        <v>17</v>
      </c>
      <c r="S10" s="181"/>
      <c r="T10" s="182" t="s">
        <v>40</v>
      </c>
      <c r="U10" s="183"/>
      <c r="V10" s="184"/>
      <c r="W10" s="193" t="s">
        <v>29</v>
      </c>
      <c r="X10" s="181" t="s">
        <v>4</v>
      </c>
      <c r="Y10" s="192"/>
      <c r="Z10" s="57"/>
    </row>
    <row r="11" spans="1:26" ht="18.75" customHeight="1" x14ac:dyDescent="0.6">
      <c r="A11" s="187"/>
      <c r="B11" s="187"/>
      <c r="C11" s="188"/>
      <c r="D11" s="189"/>
      <c r="E11" s="188"/>
      <c r="F11" s="72" t="s">
        <v>5</v>
      </c>
      <c r="G11" s="72" t="s">
        <v>6</v>
      </c>
      <c r="H11" s="72" t="s">
        <v>7</v>
      </c>
      <c r="I11" s="72" t="s">
        <v>8</v>
      </c>
      <c r="J11" s="72" t="s">
        <v>9</v>
      </c>
      <c r="K11" s="72" t="s">
        <v>10</v>
      </c>
      <c r="L11" s="72" t="s">
        <v>11</v>
      </c>
      <c r="M11" s="72" t="s">
        <v>12</v>
      </c>
      <c r="N11" s="72" t="s">
        <v>13</v>
      </c>
      <c r="O11" s="72" t="s">
        <v>14</v>
      </c>
      <c r="P11" s="72" t="s">
        <v>15</v>
      </c>
      <c r="Q11" s="72" t="s">
        <v>16</v>
      </c>
      <c r="R11" s="72" t="s">
        <v>25</v>
      </c>
      <c r="S11" s="72" t="s">
        <v>18</v>
      </c>
      <c r="T11" s="73" t="s">
        <v>48</v>
      </c>
      <c r="U11" s="73" t="s">
        <v>49</v>
      </c>
      <c r="V11" s="89" t="s">
        <v>50</v>
      </c>
      <c r="W11" s="194"/>
      <c r="X11" s="181"/>
      <c r="Y11" s="192"/>
      <c r="Z11" s="57"/>
    </row>
    <row r="12" spans="1:26" ht="20.399999999999999" x14ac:dyDescent="0.6">
      <c r="A12" s="136" t="s">
        <v>69</v>
      </c>
      <c r="B12" s="91" t="s">
        <v>169</v>
      </c>
      <c r="C12" s="93" t="s">
        <v>161</v>
      </c>
      <c r="D12" s="93">
        <v>17</v>
      </c>
      <c r="E12" s="137" t="s">
        <v>174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5"/>
      <c r="S12" s="74"/>
      <c r="T12" s="74"/>
      <c r="U12" s="76">
        <v>28800</v>
      </c>
      <c r="V12" s="74"/>
      <c r="W12" s="74"/>
      <c r="X12" s="76">
        <v>28800</v>
      </c>
      <c r="Y12" s="92" t="s">
        <v>182</v>
      </c>
      <c r="Z12" s="57"/>
    </row>
    <row r="13" spans="1:26" ht="20.399999999999999" x14ac:dyDescent="0.6">
      <c r="A13" s="138" t="s">
        <v>184</v>
      </c>
      <c r="B13" s="80" t="s">
        <v>170</v>
      </c>
      <c r="C13" s="78" t="s">
        <v>162</v>
      </c>
      <c r="D13" s="79" t="s">
        <v>173</v>
      </c>
      <c r="E13" s="79" t="s">
        <v>175</v>
      </c>
      <c r="F13" s="80"/>
      <c r="G13" s="80"/>
      <c r="H13" s="80"/>
      <c r="I13" s="81"/>
      <c r="J13" s="81"/>
      <c r="K13" s="81"/>
      <c r="L13" s="80"/>
      <c r="M13" s="80"/>
      <c r="N13" s="80"/>
      <c r="O13" s="80"/>
      <c r="P13" s="80"/>
      <c r="Q13" s="80"/>
      <c r="R13" s="82"/>
      <c r="S13" s="80"/>
      <c r="T13" s="80"/>
      <c r="U13" s="80"/>
      <c r="V13" s="80"/>
      <c r="W13" s="80"/>
      <c r="X13" s="80"/>
      <c r="Y13" s="80" t="s">
        <v>183</v>
      </c>
      <c r="Z13" s="57"/>
    </row>
    <row r="14" spans="1:26" ht="20.399999999999999" x14ac:dyDescent="0.6">
      <c r="A14" s="79" t="s">
        <v>185</v>
      </c>
      <c r="B14" s="80" t="s">
        <v>160</v>
      </c>
      <c r="C14" s="78" t="s">
        <v>163</v>
      </c>
      <c r="D14" s="79"/>
      <c r="E14" s="79" t="s">
        <v>176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2"/>
      <c r="S14" s="80"/>
      <c r="T14" s="80"/>
      <c r="U14" s="80"/>
      <c r="V14" s="80"/>
      <c r="W14" s="80"/>
      <c r="X14" s="80"/>
      <c r="Y14" s="80"/>
      <c r="Z14" s="57"/>
    </row>
    <row r="15" spans="1:26" ht="20.399999999999999" x14ac:dyDescent="0.6">
      <c r="A15" s="79" t="s">
        <v>70</v>
      </c>
      <c r="B15" s="80" t="s">
        <v>172</v>
      </c>
      <c r="C15" s="80" t="s">
        <v>164</v>
      </c>
      <c r="D15" s="79"/>
      <c r="E15" s="79" t="s">
        <v>177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2"/>
      <c r="S15" s="80"/>
      <c r="T15" s="80"/>
      <c r="U15" s="80"/>
      <c r="V15" s="80"/>
      <c r="W15" s="80"/>
      <c r="X15" s="80"/>
      <c r="Y15" s="80"/>
      <c r="Z15" s="57"/>
    </row>
    <row r="16" spans="1:26" ht="20.399999999999999" x14ac:dyDescent="0.6">
      <c r="A16" s="79" t="s">
        <v>186</v>
      </c>
      <c r="B16" s="79" t="s">
        <v>171</v>
      </c>
      <c r="C16" s="78" t="s">
        <v>165</v>
      </c>
      <c r="D16" s="79"/>
      <c r="E16" s="79" t="s">
        <v>178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2"/>
      <c r="S16" s="80"/>
      <c r="T16" s="80"/>
      <c r="U16" s="80"/>
      <c r="V16" s="80"/>
      <c r="W16" s="80"/>
      <c r="X16" s="80"/>
      <c r="Y16" s="80"/>
      <c r="Z16" s="57"/>
    </row>
    <row r="17" spans="1:26" ht="20.399999999999999" x14ac:dyDescent="0.6">
      <c r="A17" s="79" t="s">
        <v>187</v>
      </c>
      <c r="B17" s="79"/>
      <c r="C17" s="78" t="s">
        <v>166</v>
      </c>
      <c r="D17" s="79"/>
      <c r="E17" s="79" t="s">
        <v>179</v>
      </c>
      <c r="F17" s="139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2"/>
      <c r="S17" s="80"/>
      <c r="T17" s="80"/>
      <c r="U17" s="80"/>
      <c r="V17" s="80"/>
      <c r="W17" s="80"/>
      <c r="X17" s="80"/>
      <c r="Y17" s="80"/>
      <c r="Z17" s="57"/>
    </row>
    <row r="18" spans="1:26" ht="20.399999999999999" x14ac:dyDescent="0.6">
      <c r="A18" s="79" t="s">
        <v>149</v>
      </c>
      <c r="B18" s="79"/>
      <c r="C18" s="78" t="s">
        <v>167</v>
      </c>
      <c r="D18" s="79"/>
      <c r="E18" s="79" t="s">
        <v>180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2"/>
      <c r="S18" s="80"/>
      <c r="T18" s="80"/>
      <c r="U18" s="80"/>
      <c r="V18" s="80"/>
      <c r="W18" s="80"/>
      <c r="X18" s="80"/>
      <c r="Y18" s="80"/>
      <c r="Z18" s="57"/>
    </row>
    <row r="19" spans="1:26" ht="20.399999999999999" x14ac:dyDescent="0.6">
      <c r="A19" s="79" t="s">
        <v>150</v>
      </c>
      <c r="B19" s="79"/>
      <c r="C19" s="78" t="s">
        <v>168</v>
      </c>
      <c r="D19" s="79"/>
      <c r="E19" s="79" t="s">
        <v>181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2"/>
      <c r="S19" s="80"/>
      <c r="T19" s="80"/>
      <c r="U19" s="80"/>
      <c r="V19" s="80"/>
      <c r="W19" s="80"/>
      <c r="X19" s="80"/>
      <c r="Y19" s="80"/>
      <c r="Z19" s="57"/>
    </row>
    <row r="20" spans="1:26" ht="20.399999999999999" x14ac:dyDescent="0.6">
      <c r="A20" s="79" t="s">
        <v>141</v>
      </c>
      <c r="B20" s="80"/>
      <c r="C20" s="78"/>
      <c r="D20" s="79"/>
      <c r="E20" s="7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2"/>
      <c r="S20" s="80"/>
      <c r="T20" s="80"/>
      <c r="U20" s="80"/>
      <c r="V20" s="80"/>
      <c r="W20" s="80"/>
      <c r="X20" s="80"/>
      <c r="Y20" s="80"/>
      <c r="Z20" s="57"/>
    </row>
    <row r="21" spans="1:26" ht="20.399999999999999" x14ac:dyDescent="0.6">
      <c r="A21" s="79" t="s">
        <v>188</v>
      </c>
      <c r="B21" s="83"/>
      <c r="C21" s="78"/>
      <c r="D21" s="79"/>
      <c r="E21" s="79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2"/>
      <c r="S21" s="80"/>
      <c r="T21" s="80"/>
      <c r="U21" s="80"/>
      <c r="V21" s="80"/>
      <c r="W21" s="80"/>
      <c r="X21" s="80"/>
      <c r="Y21" s="80"/>
      <c r="Z21" s="57"/>
    </row>
    <row r="22" spans="1:26" ht="20.399999999999999" x14ac:dyDescent="0.6">
      <c r="A22" s="84" t="s">
        <v>4</v>
      </c>
      <c r="B22" s="85"/>
      <c r="C22" s="85"/>
      <c r="D22" s="85"/>
      <c r="E22" s="86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8"/>
      <c r="S22" s="88"/>
      <c r="T22" s="88"/>
      <c r="U22" s="88">
        <f>SUM(U12:U21)</f>
        <v>28800</v>
      </c>
      <c r="V22" s="88"/>
      <c r="W22" s="88">
        <f>SUM(W12:W21)</f>
        <v>0</v>
      </c>
      <c r="X22" s="88">
        <f>SUM(X12:X21)</f>
        <v>28800</v>
      </c>
      <c r="Y22" s="87"/>
      <c r="Z22" s="57"/>
    </row>
    <row r="23" spans="1:26" ht="20.399999999999999" x14ac:dyDescent="0.6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</sheetData>
  <mergeCells count="18">
    <mergeCell ref="F10:H10"/>
    <mergeCell ref="I10:K10"/>
    <mergeCell ref="L10:N10"/>
    <mergeCell ref="O10:Q10"/>
    <mergeCell ref="R10:S10"/>
    <mergeCell ref="T10:V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</mergeCells>
  <pageMargins left="0.3" right="0" top="0.47" bottom="0.48425196850393698" header="0.11811023622047244" footer="0.1181102362204724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view="pageBreakPreview" zoomScale="90" zoomScaleNormal="70" zoomScaleSheetLayoutView="90" workbookViewId="0">
      <selection activeCell="Q21" sqref="Q21"/>
    </sheetView>
  </sheetViews>
  <sheetFormatPr defaultColWidth="9.109375" defaultRowHeight="20.399999999999999" x14ac:dyDescent="0.6"/>
  <cols>
    <col min="1" max="1" width="38.44140625" style="57" customWidth="1"/>
    <col min="2" max="2" width="16.6640625" style="57" customWidth="1"/>
    <col min="3" max="3" width="12.5546875" style="57" customWidth="1"/>
    <col min="4" max="4" width="8.5546875" style="57" customWidth="1"/>
    <col min="5" max="5" width="9.6640625" style="57" customWidth="1"/>
    <col min="6" max="17" width="3.33203125" style="57" customWidth="1"/>
    <col min="18" max="18" width="4.44140625" style="57" customWidth="1"/>
    <col min="19" max="19" width="3.88671875" style="57" customWidth="1"/>
    <col min="20" max="20" width="4.44140625" style="57" customWidth="1"/>
    <col min="21" max="21" width="6.6640625" style="57" customWidth="1"/>
    <col min="22" max="22" width="8.6640625" style="57" customWidth="1"/>
    <col min="23" max="23" width="4.44140625" style="57" customWidth="1"/>
    <col min="24" max="24" width="6.44140625" style="57" customWidth="1"/>
    <col min="25" max="25" width="8.6640625" style="57" customWidth="1"/>
    <col min="26" max="16384" width="9.109375" style="57"/>
  </cols>
  <sheetData>
    <row r="1" spans="1:25" ht="21.75" customHeight="1" x14ac:dyDescent="0.6">
      <c r="A1" s="185" t="s">
        <v>110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</row>
    <row r="2" spans="1:25" ht="21.75" customHeight="1" x14ac:dyDescent="0.6">
      <c r="A2" s="186" t="s">
        <v>75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</row>
    <row r="3" spans="1:25" ht="21.75" customHeight="1" x14ac:dyDescent="0.6">
      <c r="A3" s="94" t="s">
        <v>31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  <c r="S3" s="97"/>
      <c r="T3" s="97"/>
      <c r="U3" s="97"/>
      <c r="V3" s="97"/>
      <c r="W3" s="97"/>
      <c r="X3" s="97"/>
      <c r="Y3" s="98"/>
    </row>
    <row r="4" spans="1:25" ht="21.75" customHeight="1" x14ac:dyDescent="0.6">
      <c r="A4" s="99" t="s">
        <v>39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6"/>
      <c r="S4" s="97"/>
      <c r="T4" s="97"/>
      <c r="U4" s="97"/>
      <c r="V4" s="97"/>
      <c r="W4" s="97"/>
      <c r="X4" s="97"/>
      <c r="Y4" s="98"/>
    </row>
    <row r="5" spans="1:25" ht="21.75" customHeight="1" x14ac:dyDescent="0.6">
      <c r="A5" s="99" t="s">
        <v>44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6"/>
      <c r="S5" s="97"/>
      <c r="T5" s="97"/>
      <c r="U5" s="97"/>
      <c r="V5" s="97"/>
      <c r="W5" s="97"/>
      <c r="X5" s="97"/>
      <c r="Y5" s="98"/>
    </row>
    <row r="6" spans="1:25" ht="21.75" customHeight="1" x14ac:dyDescent="0.6">
      <c r="A6" s="100" t="s">
        <v>26</v>
      </c>
      <c r="B6" s="101" t="s">
        <v>47</v>
      </c>
      <c r="C6" s="102"/>
      <c r="D6" s="102"/>
      <c r="E6" s="102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96"/>
      <c r="S6" s="97"/>
      <c r="T6" s="97"/>
      <c r="U6" s="97"/>
      <c r="V6" s="97"/>
      <c r="W6" s="97"/>
      <c r="X6" s="97"/>
      <c r="Y6" s="98"/>
    </row>
    <row r="7" spans="1:25" ht="21.75" customHeight="1" x14ac:dyDescent="0.6">
      <c r="A7" s="100"/>
      <c r="B7" s="104" t="s">
        <v>45</v>
      </c>
      <c r="C7" s="102"/>
      <c r="D7" s="102"/>
      <c r="E7" s="102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96"/>
      <c r="S7" s="97"/>
      <c r="T7" s="97"/>
      <c r="U7" s="97"/>
      <c r="V7" s="97"/>
      <c r="W7" s="97"/>
      <c r="X7" s="97"/>
      <c r="Y7" s="98"/>
    </row>
    <row r="8" spans="1:25" ht="21.75" customHeight="1" x14ac:dyDescent="0.6">
      <c r="A8" s="100"/>
      <c r="B8" s="104" t="s">
        <v>46</v>
      </c>
      <c r="C8" s="102"/>
      <c r="D8" s="102"/>
      <c r="E8" s="102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96"/>
      <c r="S8" s="97"/>
      <c r="T8" s="97"/>
      <c r="U8" s="97"/>
      <c r="V8" s="97"/>
      <c r="W8" s="97"/>
      <c r="X8" s="97"/>
      <c r="Y8" s="98"/>
    </row>
    <row r="9" spans="1:25" ht="21.75" customHeight="1" x14ac:dyDescent="0.6">
      <c r="A9" s="100" t="s">
        <v>27</v>
      </c>
      <c r="B9" s="105"/>
      <c r="C9" s="105"/>
      <c r="D9" s="105"/>
      <c r="E9" s="105"/>
      <c r="F9" s="105"/>
      <c r="G9" s="105"/>
      <c r="H9" s="105"/>
      <c r="I9" s="105"/>
      <c r="J9" s="106"/>
      <c r="K9" s="106"/>
      <c r="L9" s="106"/>
      <c r="M9" s="106"/>
      <c r="N9" s="106"/>
      <c r="O9" s="106"/>
      <c r="P9" s="106"/>
      <c r="Q9" s="106"/>
      <c r="R9" s="107"/>
      <c r="S9" s="108"/>
      <c r="T9" s="108"/>
      <c r="U9" s="108"/>
      <c r="V9" s="108"/>
      <c r="W9" s="108"/>
      <c r="X9" s="108"/>
      <c r="Y9" s="109"/>
    </row>
    <row r="10" spans="1:25" ht="22.5" customHeight="1" x14ac:dyDescent="0.6">
      <c r="A10" s="102" t="s">
        <v>28</v>
      </c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8"/>
      <c r="T10" s="108"/>
      <c r="U10" s="108"/>
      <c r="V10" s="108"/>
      <c r="W10" s="108"/>
      <c r="X10" s="108"/>
      <c r="Y10" s="109"/>
    </row>
    <row r="11" spans="1:25" s="110" customFormat="1" ht="21.75" customHeight="1" x14ac:dyDescent="0.6">
      <c r="A11" s="188" t="s">
        <v>22</v>
      </c>
      <c r="B11" s="188" t="s">
        <v>20</v>
      </c>
      <c r="C11" s="188" t="s">
        <v>30</v>
      </c>
      <c r="D11" s="188" t="s">
        <v>19</v>
      </c>
      <c r="E11" s="188" t="s">
        <v>24</v>
      </c>
      <c r="F11" s="190" t="s">
        <v>111</v>
      </c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81" t="s">
        <v>23</v>
      </c>
      <c r="S11" s="181"/>
      <c r="T11" s="181"/>
      <c r="U11" s="181"/>
      <c r="V11" s="181"/>
      <c r="W11" s="181"/>
      <c r="X11" s="181"/>
      <c r="Y11" s="191" t="s">
        <v>21</v>
      </c>
    </row>
    <row r="12" spans="1:25" s="110" customFormat="1" ht="21.75" customHeight="1" x14ac:dyDescent="0.6">
      <c r="A12" s="188"/>
      <c r="B12" s="188"/>
      <c r="C12" s="188"/>
      <c r="D12" s="189"/>
      <c r="E12" s="188"/>
      <c r="F12" s="180" t="s">
        <v>0</v>
      </c>
      <c r="G12" s="180"/>
      <c r="H12" s="180"/>
      <c r="I12" s="180" t="s">
        <v>1</v>
      </c>
      <c r="J12" s="180"/>
      <c r="K12" s="180"/>
      <c r="L12" s="180" t="s">
        <v>2</v>
      </c>
      <c r="M12" s="180"/>
      <c r="N12" s="180"/>
      <c r="O12" s="180" t="s">
        <v>3</v>
      </c>
      <c r="P12" s="180"/>
      <c r="Q12" s="180"/>
      <c r="R12" s="181" t="s">
        <v>17</v>
      </c>
      <c r="S12" s="181"/>
      <c r="T12" s="182" t="s">
        <v>40</v>
      </c>
      <c r="U12" s="183"/>
      <c r="V12" s="184"/>
      <c r="W12" s="193" t="s">
        <v>29</v>
      </c>
      <c r="X12" s="181" t="s">
        <v>4</v>
      </c>
      <c r="Y12" s="192"/>
    </row>
    <row r="13" spans="1:25" s="110" customFormat="1" ht="21.75" customHeight="1" x14ac:dyDescent="0.6">
      <c r="A13" s="188"/>
      <c r="B13" s="188"/>
      <c r="C13" s="188"/>
      <c r="D13" s="189"/>
      <c r="E13" s="188"/>
      <c r="F13" s="72" t="s">
        <v>5</v>
      </c>
      <c r="G13" s="72" t="s">
        <v>6</v>
      </c>
      <c r="H13" s="72" t="s">
        <v>7</v>
      </c>
      <c r="I13" s="72" t="s">
        <v>8</v>
      </c>
      <c r="J13" s="72" t="s">
        <v>9</v>
      </c>
      <c r="K13" s="72" t="s">
        <v>10</v>
      </c>
      <c r="L13" s="72" t="s">
        <v>11</v>
      </c>
      <c r="M13" s="72" t="s">
        <v>12</v>
      </c>
      <c r="N13" s="72" t="s">
        <v>13</v>
      </c>
      <c r="O13" s="72" t="s">
        <v>14</v>
      </c>
      <c r="P13" s="72" t="s">
        <v>15</v>
      </c>
      <c r="Q13" s="72" t="s">
        <v>16</v>
      </c>
      <c r="R13" s="72" t="s">
        <v>25</v>
      </c>
      <c r="S13" s="72" t="s">
        <v>18</v>
      </c>
      <c r="T13" s="73" t="s">
        <v>48</v>
      </c>
      <c r="U13" s="73" t="s">
        <v>49</v>
      </c>
      <c r="V13" s="73" t="s">
        <v>50</v>
      </c>
      <c r="W13" s="194"/>
      <c r="X13" s="181"/>
      <c r="Y13" s="192"/>
    </row>
    <row r="14" spans="1:25" s="110" customFormat="1" ht="22.5" customHeight="1" x14ac:dyDescent="0.6">
      <c r="A14" s="111" t="s">
        <v>131</v>
      </c>
      <c r="B14" s="112" t="s">
        <v>196</v>
      </c>
      <c r="C14" s="113" t="s">
        <v>71</v>
      </c>
      <c r="D14" s="114" t="s">
        <v>49</v>
      </c>
      <c r="E14" s="114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115"/>
      <c r="S14" s="92"/>
      <c r="T14" s="92"/>
      <c r="U14" s="92"/>
      <c r="V14" s="92"/>
      <c r="W14" s="92"/>
      <c r="X14" s="92"/>
      <c r="Y14" s="77" t="s">
        <v>120</v>
      </c>
    </row>
    <row r="15" spans="1:25" s="110" customFormat="1" ht="21.75" customHeight="1" x14ac:dyDescent="0.6">
      <c r="A15" s="129" t="s">
        <v>119</v>
      </c>
      <c r="B15" s="117" t="s">
        <v>197</v>
      </c>
      <c r="C15" s="124" t="s">
        <v>72</v>
      </c>
      <c r="D15" s="116" t="s">
        <v>68</v>
      </c>
      <c r="E15" s="116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8"/>
      <c r="S15" s="117"/>
      <c r="T15" s="117"/>
      <c r="U15" s="117"/>
      <c r="V15" s="117"/>
      <c r="W15" s="117"/>
      <c r="X15" s="117"/>
      <c r="Y15" s="119"/>
    </row>
    <row r="16" spans="1:25" s="110" customFormat="1" ht="21.75" customHeight="1" x14ac:dyDescent="0.6">
      <c r="A16" s="116" t="s">
        <v>194</v>
      </c>
      <c r="B16" s="117" t="s">
        <v>198</v>
      </c>
      <c r="C16" s="124" t="s">
        <v>73</v>
      </c>
      <c r="D16" s="116"/>
      <c r="E16" s="116" t="s">
        <v>205</v>
      </c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8"/>
      <c r="S16" s="117"/>
      <c r="T16" s="117"/>
      <c r="U16" s="117"/>
      <c r="V16" s="117"/>
      <c r="W16" s="117"/>
      <c r="X16" s="117"/>
      <c r="Y16" s="117"/>
    </row>
    <row r="17" spans="1:25" s="110" customFormat="1" ht="21.75" customHeight="1" x14ac:dyDescent="0.6">
      <c r="A17" s="116" t="s">
        <v>195</v>
      </c>
      <c r="B17" s="116" t="s">
        <v>171</v>
      </c>
      <c r="C17" s="120"/>
      <c r="D17" s="116"/>
      <c r="E17" s="116" t="s">
        <v>206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8"/>
      <c r="S17" s="117"/>
      <c r="T17" s="117"/>
      <c r="U17" s="117"/>
      <c r="V17" s="117"/>
      <c r="W17" s="117"/>
      <c r="X17" s="117"/>
      <c r="Y17" s="117"/>
    </row>
    <row r="18" spans="1:25" s="110" customFormat="1" ht="21.75" customHeight="1" x14ac:dyDescent="0.6">
      <c r="A18" s="125" t="s">
        <v>121</v>
      </c>
      <c r="B18" s="116" t="s">
        <v>199</v>
      </c>
      <c r="C18" s="120"/>
      <c r="D18" s="116"/>
      <c r="E18" s="116" t="s">
        <v>136</v>
      </c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8"/>
      <c r="S18" s="117"/>
      <c r="T18" s="117"/>
      <c r="U18" s="117"/>
      <c r="V18" s="117"/>
      <c r="W18" s="117"/>
      <c r="X18" s="117"/>
      <c r="Y18" s="117"/>
    </row>
    <row r="19" spans="1:25" s="110" customFormat="1" ht="21.75" customHeight="1" x14ac:dyDescent="0.6">
      <c r="A19" s="121" t="s">
        <v>151</v>
      </c>
      <c r="B19" s="116" t="s">
        <v>200</v>
      </c>
      <c r="C19" s="120"/>
      <c r="D19" s="116"/>
      <c r="E19" s="116"/>
      <c r="F19" s="117"/>
      <c r="G19" s="117"/>
      <c r="H19" s="117"/>
      <c r="I19" s="122"/>
      <c r="J19" s="122"/>
      <c r="K19" s="122"/>
      <c r="L19" s="122"/>
      <c r="M19" s="117"/>
      <c r="N19" s="117"/>
      <c r="O19" s="117"/>
      <c r="P19" s="117"/>
      <c r="Q19" s="117"/>
      <c r="R19" s="118"/>
      <c r="S19" s="117"/>
      <c r="T19" s="117"/>
      <c r="U19" s="123">
        <v>7500</v>
      </c>
      <c r="V19" s="117"/>
      <c r="W19" s="117"/>
      <c r="X19" s="123">
        <v>7500</v>
      </c>
      <c r="Y19" s="117"/>
    </row>
    <row r="20" spans="1:25" s="110" customFormat="1" ht="21.75" customHeight="1" x14ac:dyDescent="0.6">
      <c r="A20" s="125" t="s">
        <v>122</v>
      </c>
      <c r="B20" s="117" t="s">
        <v>201</v>
      </c>
      <c r="C20" s="117"/>
      <c r="D20" s="116"/>
      <c r="E20" s="116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8"/>
      <c r="S20" s="117"/>
      <c r="T20" s="117"/>
      <c r="U20" s="117"/>
      <c r="V20" s="117"/>
      <c r="W20" s="117"/>
      <c r="X20" s="117"/>
      <c r="Y20" s="117"/>
    </row>
    <row r="21" spans="1:25" s="110" customFormat="1" ht="21.75" customHeight="1" x14ac:dyDescent="0.6">
      <c r="A21" s="121" t="s">
        <v>189</v>
      </c>
      <c r="B21" s="130" t="s">
        <v>202</v>
      </c>
      <c r="C21" s="131"/>
      <c r="D21" s="116"/>
      <c r="E21" s="116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8"/>
      <c r="S21" s="117"/>
      <c r="T21" s="117"/>
      <c r="U21" s="117"/>
      <c r="V21" s="117"/>
      <c r="W21" s="117"/>
      <c r="X21" s="117"/>
      <c r="Y21" s="117"/>
    </row>
    <row r="22" spans="1:25" s="110" customFormat="1" ht="21.75" customHeight="1" x14ac:dyDescent="0.6">
      <c r="A22" s="121"/>
      <c r="B22" s="130" t="s">
        <v>203</v>
      </c>
      <c r="C22" s="131"/>
      <c r="D22" s="116"/>
      <c r="E22" s="116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8"/>
      <c r="S22" s="117"/>
      <c r="T22" s="117"/>
      <c r="U22" s="117"/>
      <c r="V22" s="117"/>
      <c r="W22" s="117"/>
      <c r="X22" s="117"/>
      <c r="Y22" s="117"/>
    </row>
    <row r="23" spans="1:25" s="110" customFormat="1" ht="21.75" customHeight="1" x14ac:dyDescent="0.6">
      <c r="A23" s="121"/>
      <c r="B23" s="130" t="s">
        <v>204</v>
      </c>
      <c r="C23" s="131"/>
      <c r="D23" s="116"/>
      <c r="E23" s="116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8"/>
      <c r="S23" s="117"/>
      <c r="T23" s="117"/>
      <c r="U23" s="117"/>
      <c r="V23" s="117"/>
      <c r="W23" s="117"/>
      <c r="X23" s="117"/>
      <c r="Y23" s="117"/>
    </row>
    <row r="24" spans="1:25" s="110" customFormat="1" ht="21.75" customHeight="1" x14ac:dyDescent="0.6">
      <c r="A24" s="121"/>
      <c r="B24" s="130" t="s">
        <v>211</v>
      </c>
      <c r="C24" s="131"/>
      <c r="D24" s="116"/>
      <c r="E24" s="116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8"/>
      <c r="S24" s="117"/>
      <c r="T24" s="117"/>
      <c r="U24" s="117"/>
      <c r="V24" s="117"/>
      <c r="W24" s="117"/>
      <c r="X24" s="117"/>
      <c r="Y24" s="117"/>
    </row>
    <row r="25" spans="1:25" s="110" customFormat="1" ht="21.75" customHeight="1" x14ac:dyDescent="0.6">
      <c r="A25" s="121"/>
      <c r="B25" s="130" t="s">
        <v>212</v>
      </c>
      <c r="C25" s="131"/>
      <c r="D25" s="116"/>
      <c r="E25" s="116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8"/>
      <c r="S25" s="117"/>
      <c r="T25" s="117"/>
      <c r="U25" s="117"/>
      <c r="V25" s="117"/>
      <c r="W25" s="117"/>
      <c r="X25" s="117"/>
      <c r="Y25" s="117"/>
    </row>
    <row r="26" spans="1:25" s="110" customFormat="1" ht="21.75" customHeight="1" x14ac:dyDescent="0.6">
      <c r="A26" s="116" t="s">
        <v>123</v>
      </c>
      <c r="B26" s="116"/>
      <c r="C26" s="131"/>
      <c r="D26" s="116"/>
      <c r="E26" s="116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8"/>
      <c r="S26" s="117"/>
      <c r="T26" s="117"/>
      <c r="U26" s="117"/>
      <c r="V26" s="117"/>
      <c r="W26" s="117"/>
      <c r="X26" s="117"/>
      <c r="Y26" s="117"/>
    </row>
    <row r="27" spans="1:25" s="110" customFormat="1" ht="21.75" customHeight="1" x14ac:dyDescent="0.6">
      <c r="A27" s="116" t="s">
        <v>124</v>
      </c>
      <c r="B27" s="116"/>
      <c r="C27" s="131" t="s">
        <v>132</v>
      </c>
      <c r="D27" s="116" t="s">
        <v>134</v>
      </c>
      <c r="E27" s="116" t="s">
        <v>205</v>
      </c>
      <c r="F27" s="122"/>
      <c r="G27" s="122"/>
      <c r="H27" s="122"/>
      <c r="I27" s="117"/>
      <c r="J27" s="117"/>
      <c r="K27" s="117"/>
      <c r="L27" s="117"/>
      <c r="M27" s="117"/>
      <c r="N27" s="117"/>
      <c r="O27" s="117"/>
      <c r="P27" s="117"/>
      <c r="Q27" s="117"/>
      <c r="R27" s="118"/>
      <c r="S27" s="117"/>
      <c r="T27" s="117"/>
      <c r="U27" s="123">
        <v>40320</v>
      </c>
      <c r="V27" s="117"/>
      <c r="W27" s="117"/>
      <c r="X27" s="123">
        <v>40320</v>
      </c>
      <c r="Y27" s="117"/>
    </row>
    <row r="28" spans="1:25" s="110" customFormat="1" ht="21.75" customHeight="1" x14ac:dyDescent="0.6">
      <c r="A28" s="124" t="s">
        <v>152</v>
      </c>
      <c r="B28" s="116"/>
      <c r="C28" s="116" t="s">
        <v>133</v>
      </c>
      <c r="D28" s="116" t="s">
        <v>135</v>
      </c>
      <c r="E28" s="117" t="s">
        <v>207</v>
      </c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8"/>
      <c r="T28" s="118"/>
      <c r="U28" s="118"/>
      <c r="V28" s="118"/>
      <c r="W28" s="118"/>
      <c r="X28" s="118"/>
      <c r="Y28" s="117"/>
    </row>
    <row r="29" spans="1:25" s="110" customFormat="1" ht="21.75" customHeight="1" x14ac:dyDescent="0.6">
      <c r="A29" s="124" t="s">
        <v>153</v>
      </c>
      <c r="B29" s="116"/>
      <c r="C29" s="116"/>
      <c r="D29" s="116"/>
      <c r="E29" s="117" t="s">
        <v>208</v>
      </c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8"/>
      <c r="T29" s="118"/>
      <c r="U29" s="118"/>
      <c r="V29" s="118"/>
      <c r="W29" s="118"/>
      <c r="X29" s="118"/>
      <c r="Y29" s="117"/>
    </row>
    <row r="30" spans="1:25" s="110" customFormat="1" ht="21.75" customHeight="1" x14ac:dyDescent="0.6">
      <c r="A30" s="124" t="s">
        <v>190</v>
      </c>
      <c r="B30" s="116"/>
      <c r="C30" s="116"/>
      <c r="D30" s="116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8"/>
      <c r="T30" s="118"/>
      <c r="U30" s="118"/>
      <c r="V30" s="118"/>
      <c r="W30" s="118"/>
      <c r="X30" s="118"/>
      <c r="Y30" s="117"/>
    </row>
    <row r="31" spans="1:25" s="110" customFormat="1" ht="21.75" customHeight="1" x14ac:dyDescent="0.6">
      <c r="A31" s="124" t="s">
        <v>191</v>
      </c>
      <c r="B31" s="116"/>
      <c r="C31" s="116"/>
      <c r="D31" s="116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8"/>
      <c r="T31" s="118"/>
      <c r="U31" s="118"/>
      <c r="V31" s="118"/>
      <c r="W31" s="118"/>
      <c r="X31" s="118"/>
      <c r="Y31" s="117"/>
    </row>
    <row r="32" spans="1:25" s="110" customFormat="1" ht="21.75" customHeight="1" x14ac:dyDescent="0.6">
      <c r="A32" s="124" t="s">
        <v>129</v>
      </c>
      <c r="B32" s="116"/>
      <c r="C32" s="116"/>
      <c r="D32" s="116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8"/>
      <c r="T32" s="118"/>
      <c r="U32" s="118"/>
      <c r="V32" s="118"/>
      <c r="W32" s="118"/>
      <c r="X32" s="118"/>
      <c r="Y32" s="117"/>
    </row>
    <row r="33" spans="1:25" s="110" customFormat="1" ht="21.75" customHeight="1" x14ac:dyDescent="0.6">
      <c r="A33" s="125" t="s">
        <v>130</v>
      </c>
      <c r="B33" s="116"/>
      <c r="C33" s="116"/>
      <c r="D33" s="116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8"/>
      <c r="T33" s="118"/>
      <c r="U33" s="118"/>
      <c r="V33" s="118"/>
      <c r="W33" s="118"/>
      <c r="X33" s="118"/>
      <c r="Y33" s="117"/>
    </row>
    <row r="34" spans="1:25" s="110" customFormat="1" ht="21.75" customHeight="1" x14ac:dyDescent="0.6">
      <c r="A34" s="125" t="s">
        <v>125</v>
      </c>
      <c r="B34" s="116"/>
      <c r="C34" s="116"/>
      <c r="D34" s="116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8"/>
      <c r="T34" s="118"/>
      <c r="U34" s="118"/>
      <c r="V34" s="118"/>
      <c r="W34" s="118"/>
      <c r="X34" s="118"/>
      <c r="Y34" s="117"/>
    </row>
    <row r="35" spans="1:25" s="110" customFormat="1" ht="21.75" customHeight="1" x14ac:dyDescent="0.6">
      <c r="A35" s="125" t="s">
        <v>126</v>
      </c>
      <c r="B35" s="116"/>
      <c r="C35" s="116"/>
      <c r="D35" s="116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8"/>
      <c r="T35" s="118"/>
      <c r="U35" s="118"/>
      <c r="V35" s="118"/>
      <c r="W35" s="118"/>
      <c r="X35" s="118"/>
      <c r="Y35" s="117"/>
    </row>
    <row r="36" spans="1:25" s="110" customFormat="1" ht="21.75" customHeight="1" x14ac:dyDescent="0.6">
      <c r="A36" s="125" t="s">
        <v>127</v>
      </c>
      <c r="B36" s="116"/>
      <c r="C36" s="116"/>
      <c r="D36" s="116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8"/>
      <c r="T36" s="118"/>
      <c r="U36" s="118"/>
      <c r="V36" s="118"/>
      <c r="W36" s="118"/>
      <c r="X36" s="118"/>
      <c r="Y36" s="117"/>
    </row>
    <row r="37" spans="1:25" s="110" customFormat="1" ht="21.75" customHeight="1" x14ac:dyDescent="0.6">
      <c r="A37" s="125" t="s">
        <v>128</v>
      </c>
      <c r="B37" s="116"/>
      <c r="C37" s="116"/>
      <c r="D37" s="116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8"/>
      <c r="T37" s="118"/>
      <c r="U37" s="118"/>
      <c r="V37" s="118"/>
      <c r="W37" s="118"/>
      <c r="X37" s="118"/>
      <c r="Y37" s="117"/>
    </row>
    <row r="38" spans="1:25" s="110" customFormat="1" ht="21.75" customHeight="1" x14ac:dyDescent="0.6">
      <c r="A38" s="125" t="s">
        <v>209</v>
      </c>
      <c r="B38" s="116"/>
      <c r="C38" s="116" t="s">
        <v>138</v>
      </c>
      <c r="D38" s="116" t="s">
        <v>134</v>
      </c>
      <c r="E38" s="117" t="s">
        <v>174</v>
      </c>
      <c r="F38" s="117"/>
      <c r="G38" s="117"/>
      <c r="H38" s="117"/>
      <c r="I38" s="122"/>
      <c r="J38" s="122"/>
      <c r="K38" s="122"/>
      <c r="L38" s="117"/>
      <c r="M38" s="117"/>
      <c r="N38" s="117"/>
      <c r="O38" s="117"/>
      <c r="P38" s="117"/>
      <c r="Q38" s="117"/>
      <c r="R38" s="117"/>
      <c r="S38" s="118"/>
      <c r="T38" s="118"/>
      <c r="U38" s="118">
        <v>5250</v>
      </c>
      <c r="V38" s="118"/>
      <c r="W38" s="118"/>
      <c r="X38" s="118">
        <v>5250</v>
      </c>
      <c r="Y38" s="117"/>
    </row>
    <row r="39" spans="1:25" s="110" customFormat="1" ht="21.75" customHeight="1" x14ac:dyDescent="0.6">
      <c r="A39" s="125" t="s">
        <v>210</v>
      </c>
      <c r="B39" s="116"/>
      <c r="C39" s="116" t="s">
        <v>139</v>
      </c>
      <c r="D39" s="116" t="s">
        <v>135</v>
      </c>
      <c r="E39" s="117" t="s">
        <v>134</v>
      </c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8"/>
      <c r="T39" s="118"/>
      <c r="U39" s="118"/>
      <c r="V39" s="118"/>
      <c r="W39" s="118"/>
      <c r="X39" s="118"/>
      <c r="Y39" s="117"/>
    </row>
    <row r="40" spans="1:25" s="110" customFormat="1" ht="21.75" customHeight="1" x14ac:dyDescent="0.6">
      <c r="A40" s="124" t="s">
        <v>154</v>
      </c>
      <c r="B40" s="116"/>
      <c r="C40" s="116" t="s">
        <v>140</v>
      </c>
      <c r="D40" s="116"/>
      <c r="E40" s="117" t="s">
        <v>137</v>
      </c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8"/>
      <c r="T40" s="118"/>
      <c r="U40" s="118"/>
      <c r="V40" s="118"/>
      <c r="W40" s="118"/>
      <c r="X40" s="118"/>
      <c r="Y40" s="117"/>
    </row>
    <row r="41" spans="1:25" s="110" customFormat="1" ht="21.75" customHeight="1" x14ac:dyDescent="0.6">
      <c r="A41" s="124" t="s">
        <v>155</v>
      </c>
      <c r="B41" s="116"/>
      <c r="C41" s="116"/>
      <c r="D41" s="116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8"/>
      <c r="T41" s="118"/>
      <c r="U41" s="118"/>
      <c r="V41" s="118"/>
      <c r="W41" s="118"/>
      <c r="X41" s="118"/>
      <c r="Y41" s="117"/>
    </row>
    <row r="42" spans="1:25" s="110" customFormat="1" ht="21.75" customHeight="1" x14ac:dyDescent="0.6">
      <c r="A42" s="124" t="s">
        <v>192</v>
      </c>
      <c r="B42" s="116"/>
      <c r="C42" s="116"/>
      <c r="D42" s="116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8"/>
      <c r="T42" s="118"/>
      <c r="U42" s="118"/>
      <c r="V42" s="118"/>
      <c r="W42" s="118"/>
      <c r="X42" s="118"/>
      <c r="Y42" s="117"/>
    </row>
    <row r="43" spans="1:25" s="110" customFormat="1" ht="21.75" customHeight="1" x14ac:dyDescent="0.6">
      <c r="A43" s="132" t="s">
        <v>193</v>
      </c>
      <c r="B43" s="133"/>
      <c r="C43" s="133"/>
      <c r="D43" s="133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5"/>
      <c r="T43" s="135"/>
      <c r="U43" s="135"/>
      <c r="V43" s="135"/>
      <c r="W43" s="135"/>
      <c r="X43" s="135"/>
      <c r="Y43" s="134"/>
    </row>
    <row r="44" spans="1:25" s="110" customFormat="1" ht="21.75" customHeight="1" x14ac:dyDescent="0.6">
      <c r="A44" s="195" t="s">
        <v>4</v>
      </c>
      <c r="B44" s="195"/>
      <c r="C44" s="195"/>
      <c r="D44" s="195"/>
      <c r="E44" s="195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7">
        <f>SUM(R14:R43)</f>
        <v>0</v>
      </c>
      <c r="S44" s="127" t="s">
        <v>74</v>
      </c>
      <c r="T44" s="127"/>
      <c r="U44" s="127">
        <f>SUM(U14:U43)</f>
        <v>53070</v>
      </c>
      <c r="V44" s="127"/>
      <c r="W44" s="127">
        <f>SUM(W14:W43)</f>
        <v>0</v>
      </c>
      <c r="X44" s="127">
        <f>SUM(X14:X43)</f>
        <v>53070</v>
      </c>
      <c r="Y44" s="126"/>
    </row>
    <row r="45" spans="1:25" ht="21.75" customHeight="1" x14ac:dyDescent="0.6">
      <c r="A45" s="128"/>
      <c r="B45" s="128"/>
      <c r="C45" s="128"/>
      <c r="D45" s="128"/>
      <c r="E45" s="128"/>
    </row>
    <row r="46" spans="1:25" ht="21.75" customHeight="1" x14ac:dyDescent="0.6">
      <c r="A46" s="128"/>
      <c r="B46" s="128"/>
      <c r="C46" s="128"/>
      <c r="D46" s="128"/>
      <c r="E46" s="128"/>
    </row>
    <row r="47" spans="1:25" ht="21.75" customHeight="1" x14ac:dyDescent="0.6">
      <c r="A47" s="128"/>
      <c r="B47" s="128"/>
      <c r="C47" s="128"/>
      <c r="D47" s="128"/>
      <c r="E47" s="128"/>
    </row>
    <row r="48" spans="1:25" ht="21.75" customHeight="1" x14ac:dyDescent="0.6">
      <c r="A48" s="128"/>
      <c r="B48" s="128"/>
      <c r="C48" s="128"/>
      <c r="D48" s="128"/>
      <c r="E48" s="128"/>
    </row>
    <row r="49" spans="1:5" ht="21.75" customHeight="1" x14ac:dyDescent="0.6">
      <c r="A49" s="128"/>
      <c r="B49" s="128"/>
      <c r="C49" s="128"/>
      <c r="D49" s="128"/>
      <c r="E49" s="128"/>
    </row>
  </sheetData>
  <mergeCells count="19">
    <mergeCell ref="W12:W13"/>
    <mergeCell ref="T12:V12"/>
    <mergeCell ref="Y11:Y13"/>
    <mergeCell ref="A44:E44"/>
    <mergeCell ref="A1:Y1"/>
    <mergeCell ref="A2:Y2"/>
    <mergeCell ref="A11:A13"/>
    <mergeCell ref="B11:B13"/>
    <mergeCell ref="C11:C13"/>
    <mergeCell ref="D11:D13"/>
    <mergeCell ref="E11:E13"/>
    <mergeCell ref="F11:Q11"/>
    <mergeCell ref="R11:X11"/>
    <mergeCell ref="X12:X13"/>
    <mergeCell ref="F12:H12"/>
    <mergeCell ref="I12:K12"/>
    <mergeCell ref="L12:N12"/>
    <mergeCell ref="O12:Q12"/>
    <mergeCell ref="R12:S12"/>
  </mergeCells>
  <printOptions horizontalCentered="1"/>
  <pageMargins left="0.11811023622047245" right="0" top="0.31" bottom="0.75" header="0.11811023622047245" footer="0.1181102362204724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ย4ผ12_พัฒนาระบบข้อมูลข่าวสาร</vt:lpstr>
      <vt:lpstr>ย4ผ12_พัฒนาระบบข้อมูลข่าวสาร_</vt:lpstr>
      <vt:lpstr>ย4ผ12_Smart Hospital</vt:lpstr>
      <vt:lpstr>'ย4ผ12_Smart Hospital'!Print_Titles</vt:lpstr>
      <vt:lpstr>ย4ผ12_พัฒนาระบบข้อมูลข่าวสาร!Print_Titles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2020-10-21T13:59:09Z</cp:lastPrinted>
  <dcterms:created xsi:type="dcterms:W3CDTF">2013-09-27T01:07:48Z</dcterms:created>
  <dcterms:modified xsi:type="dcterms:W3CDTF">2020-10-28T07:41:01Z</dcterms:modified>
</cp:coreProperties>
</file>